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Const" sheetId="1" r:id="rId3"/>
    <sheet state="visible" name="People" sheetId="2" r:id="rId4"/>
    <sheet state="visible" name="Buildings" sheetId="3" r:id="rId5"/>
    <sheet state="visible" name="Vehicles" sheetId="4" r:id="rId6"/>
    <sheet state="visible" name="Technologies" sheetId="5" r:id="rId7"/>
    <sheet state="visible" name="Upgrades" sheetId="6" r:id="rId8"/>
  </sheets>
  <definedNames/>
  <calcPr/>
</workbook>
</file>

<file path=xl/sharedStrings.xml><?xml version="1.0" encoding="utf-8"?>
<sst xmlns="http://schemas.openxmlformats.org/spreadsheetml/2006/main" count="1640" uniqueCount="635">
  <si>
    <t>name</t>
  </si>
  <si>
    <t>creates</t>
  </si>
  <si>
    <t>Oil</t>
  </si>
  <si>
    <t>siberit</t>
  </si>
  <si>
    <t>buildtime</t>
  </si>
  <si>
    <t>defense</t>
  </si>
  <si>
    <t>energy</t>
  </si>
  <si>
    <t>People</t>
  </si>
  <si>
    <t>Tech. Req</t>
  </si>
  <si>
    <t>Info</t>
  </si>
  <si>
    <t>depot</t>
  </si>
  <si>
    <t>Effectivity against</t>
  </si>
  <si>
    <t>warehouse</t>
  </si>
  <si>
    <t>armoury</t>
  </si>
  <si>
    <t>barracks</t>
  </si>
  <si>
    <t>workshop</t>
  </si>
  <si>
    <t>factory</t>
  </si>
  <si>
    <t>track ext.</t>
  </si>
  <si>
    <t>gun ext-</t>
  </si>
  <si>
    <t>rocket ext.</t>
  </si>
  <si>
    <t>non-combat ext.</t>
  </si>
  <si>
    <t>container ext.</t>
  </si>
  <si>
    <t>radar ext.</t>
  </si>
  <si>
    <t>siberite ext.</t>
  </si>
  <si>
    <t>computer ext.</t>
  </si>
  <si>
    <t>laser ext.</t>
  </si>
  <si>
    <t>basic lab</t>
  </si>
  <si>
    <t>» half-upgraded</t>
  </si>
  <si>
    <t>» full-upgraded</t>
  </si>
  <si>
    <t>weapon lab</t>
  </si>
  <si>
    <t>siberite lab</t>
  </si>
  <si>
    <t>compoter lab</t>
  </si>
  <si>
    <t>optoelectronic lab</t>
  </si>
  <si>
    <t>bilogical lab</t>
  </si>
  <si>
    <t>space-time lab</t>
  </si>
  <si>
    <t>oil drilling tower</t>
  </si>
  <si>
    <t>siberite mine</t>
  </si>
  <si>
    <t>solar power plant</t>
  </si>
  <si>
    <t>(by upgrade)</t>
  </si>
  <si>
    <t>oil power plant</t>
  </si>
  <si>
    <t>siberite power plant</t>
  </si>
  <si>
    <t>(by upgrade 23)</t>
  </si>
  <si>
    <t>breastworks</t>
  </si>
  <si>
    <t>bunker</t>
  </si>
  <si>
    <t>automatic turret</t>
  </si>
  <si>
    <t>control tower</t>
  </si>
  <si>
    <t>teleport</t>
  </si>
  <si>
    <t>behemoth</t>
  </si>
  <si>
    <t>only contruct price and during construction</t>
  </si>
  <si>
    <t>fort</t>
  </si>
  <si>
    <t>warehouse+baracks</t>
  </si>
  <si>
    <t>EON</t>
  </si>
  <si>
    <t>In real have US nation</t>
  </si>
  <si>
    <t>Alien Building</t>
  </si>
  <si>
    <t>In real doing nothing and have US nation</t>
  </si>
  <si>
    <t>Firing characteristics</t>
  </si>
  <si>
    <t>ID</t>
  </si>
  <si>
    <t>Timing*</t>
  </si>
  <si>
    <t>Hum.</t>
  </si>
  <si>
    <t>Veh.</t>
  </si>
  <si>
    <t>Buil.</t>
  </si>
  <si>
    <t>Fire File**</t>
  </si>
  <si>
    <t>Machine gun</t>
  </si>
  <si>
    <t>Fall directions</t>
  </si>
  <si>
    <t>Gun</t>
  </si>
  <si>
    <t>*Timing -- how many times unit fires per unit of time; 1 means it fires exactly once per its FiringTime</t>
  </si>
  <si>
    <t>Sound</t>
  </si>
  <si>
    <t>Anim</t>
  </si>
  <si>
    <t>Wheels</t>
  </si>
  <si>
    <t>Chassis</t>
  </si>
  <si>
    <t>Am</t>
  </si>
  <si>
    <t>Ar</t>
  </si>
  <si>
    <t>Ru</t>
  </si>
  <si>
    <t>Nat</t>
  </si>
  <si>
    <t>Sniper</t>
  </si>
  <si>
    <t>Range</t>
  </si>
  <si>
    <t>Frequency</t>
  </si>
  <si>
    <t>Damage</t>
  </si>
  <si>
    <t>Weight*</t>
  </si>
  <si>
    <t>Produced in</t>
  </si>
  <si>
    <t>Technology</t>
  </si>
  <si>
    <t>Symbol</t>
  </si>
  <si>
    <t>**Fire File shows available files with animations for this type of firing. The number in "Firing - File" in weapon characteristics must be one of these numbers</t>
  </si>
  <si>
    <t>Siber</t>
  </si>
  <si>
    <t>Metal</t>
  </si>
  <si>
    <t>Time</t>
  </si>
  <si>
    <t>Name</t>
  </si>
  <si>
    <t>Cycle</t>
  </si>
  <si>
    <t>Bazooka</t>
  </si>
  <si>
    <t>XY Selection shfit</t>
  </si>
  <si>
    <t>Effectivity</t>
  </si>
  <si>
    <t>Defend</t>
  </si>
  <si>
    <t>Protection</t>
  </si>
  <si>
    <t>Speed</t>
  </si>
  <si>
    <t>Damage = Effectivity * (FiringTime + AimingTime)/(FiringTime * FiringCharacteristics.Timing * FiringCharacteristics.Effectivity)/10</t>
  </si>
  <si>
    <t>Mov. type</t>
  </si>
  <si>
    <t>Engine</t>
  </si>
  <si>
    <t>Control</t>
  </si>
  <si>
    <t>Firing</t>
  </si>
  <si>
    <t>No.</t>
  </si>
  <si>
    <t>F</t>
  </si>
  <si>
    <t>R</t>
  </si>
  <si>
    <t>Size</t>
  </si>
  <si>
    <t>Trample</t>
  </si>
  <si>
    <t>Sight</t>
  </si>
  <si>
    <t>Vehicle type</t>
  </si>
  <si>
    <t>Armor</t>
  </si>
  <si>
    <t>Rider</t>
  </si>
  <si>
    <t>Pistol</t>
  </si>
  <si>
    <t>Class</t>
  </si>
  <si>
    <t>Type</t>
  </si>
  <si>
    <t>but if FiringCharacteristics.Timing = 0 then     Damage = Effectivity * (FiringTime + AimingTime)/ FiringCharacteristics.Effectivity/10</t>
  </si>
  <si>
    <t>M</t>
  </si>
  <si>
    <t>Mortar</t>
  </si>
  <si>
    <t>Sound Gun</t>
  </si>
  <si>
    <t>Min</t>
  </si>
  <si>
    <t>Max</t>
  </si>
  <si>
    <t>Fire</t>
  </si>
  <si>
    <t>Aim</t>
  </si>
  <si>
    <t>Rocket</t>
  </si>
  <si>
    <t>WEIGHT &lt;váha podvozku&gt;</t>
  </si>
  <si>
    <t>Number</t>
  </si>
  <si>
    <t>File</t>
  </si>
  <si>
    <t>Desc</t>
  </si>
  <si>
    <t>Bonus</t>
  </si>
  <si>
    <t>property of object Chassis</t>
  </si>
  <si>
    <t>Soldier</t>
  </si>
  <si>
    <t>Laser</t>
  </si>
  <si>
    <t>CHASSIS &lt;min. weight of chassis&gt; &lt;max height of chassis&gt;</t>
  </si>
  <si>
    <t>property of object Engine, Control, Weapon, Non-combat</t>
  </si>
  <si>
    <t>Multi arrow</t>
  </si>
  <si>
    <t>PRODUCED_IN &lt;number of structures&gt; [&lt;list of structures&gt;]</t>
  </si>
  <si>
    <t>Flamethrower</t>
  </si>
  <si>
    <t>WHEELS &lt;number of wheels&gt; [front [left] [right]] [rear [left] right]]</t>
  </si>
  <si>
    <t>X</t>
  </si>
  <si>
    <t>CloseFight</t>
  </si>
  <si>
    <t>Bulldozer</t>
  </si>
  <si>
    <t>ATTACK</t>
  </si>
  <si>
    <t>Crane</t>
  </si>
  <si>
    <t>MINMAX_RANGE &lt;min. range&gt; &lt; max. range&gt;</t>
  </si>
  <si>
    <t>SpaceShifting</t>
  </si>
  <si>
    <t>FREQUENCY &lt;firing time&gt; &lt;aiming time&gt;</t>
  </si>
  <si>
    <t>firing time is period during which a unit can fire its weapon, aiming time is how long it takes to aim target, fir. time is short for guns or rockets, long for automatic weapons</t>
  </si>
  <si>
    <t>TimeShifting</t>
  </si>
  <si>
    <t>DAMAGE &lt;vs. people&gt; &lt;vs. vehicles&gt; &lt;vs. buildings&gt;</t>
  </si>
  <si>
    <t>the values of damage are calculated from Effectivity; these values are actually used by the game engine</t>
  </si>
  <si>
    <t>DoubleLaser</t>
  </si>
  <si>
    <t>EFFECTIVITY &lt;vs. people&gt; &lt;vs. vehicles&gt; &lt;vs. buildings&gt;</t>
  </si>
  <si>
    <t>Effectivity is the designer's idea how powerful a weapon should be; if weapon A is twice as effective against people than weapon B, its effectivity is twice as high</t>
  </si>
  <si>
    <t>TimeLapser</t>
  </si>
  <si>
    <t>ANIM &lt;count&gt; &lt;firing type&gt; &lt;firing file&gt;</t>
  </si>
  <si>
    <t>count is a number of discharges, firing type determines the characteristics of this weapon (scattering, length of flight, etc), firing file is the number of file whith the animation of discharge</t>
  </si>
  <si>
    <t>Kamikaze</t>
  </si>
  <si>
    <t>END_OF_ATTACK</t>
  </si>
  <si>
    <t>SiberiteRocket</t>
  </si>
  <si>
    <t>Dismantle</t>
  </si>
  <si>
    <t>ANIM_ENGINE &lt;comb&gt; &lt;solar&gt; &lt;siber&gt;</t>
  </si>
  <si>
    <t>&lt;comb&gt;, &lt;solar&gt;, &lt;siber&gt; -- number of animations for combustion, solar and siberite engine on a given chassis respectively. Defaults to 1, value of 36 means that this type is rotated (like Rotate_gyro)</t>
  </si>
  <si>
    <t>ANIM_CONTROL &lt;human&gt; &lt;remote&gt; &lt;computer&gt;</t>
  </si>
  <si>
    <t>&lt;human&gt;, &lt;remote&gt;, &lt;computer&gt; -- number of animations for human, remote and computer control component on a given chassis respectively. Defaults to 1, value of 36 means that this type is rotated (like Rotate_gyro)</t>
  </si>
  <si>
    <t>People bonus/penalty</t>
  </si>
  <si>
    <t>Laser Sight</t>
  </si>
  <si>
    <t>Light Armor</t>
  </si>
  <si>
    <t>Heavy Armor</t>
  </si>
  <si>
    <t>High agility</t>
  </si>
  <si>
    <t>Animal</t>
  </si>
  <si>
    <t>Four legs</t>
  </si>
  <si>
    <t>Game value</t>
  </si>
  <si>
    <t>Value</t>
  </si>
  <si>
    <t>INVISIBLEDELAY</t>
  </si>
  <si>
    <t>TELEPORTDELAY</t>
  </si>
  <si>
    <t>HACKDELAY</t>
  </si>
  <si>
    <t>CONTAMINATEDELAY</t>
  </si>
  <si>
    <t>TIMELAPSER_INTENSITY</t>
  </si>
  <si>
    <t>TIMELAPSER_MAXLIMIT</t>
  </si>
  <si>
    <t>TIMELAPSER_MINLIMIT</t>
  </si>
  <si>
    <t>TIMESHIFTING_STRENGHT</t>
  </si>
  <si>
    <t>TIMESHIFTING_DURATION</t>
  </si>
  <si>
    <t>TIMESHIFTING_RANGE</t>
  </si>
  <si>
    <t>Light wheeled</t>
  </si>
  <si>
    <t>TIMESHIFTING_MINLIMIT</t>
  </si>
  <si>
    <t>CONTAMINATION_DURATION</t>
  </si>
  <si>
    <t>CONTAMINATION_RANGE</t>
  </si>
  <si>
    <t>CONTAMINATION_PERIOD</t>
  </si>
  <si>
    <t>Workshop</t>
  </si>
  <si>
    <t>N/A</t>
  </si>
  <si>
    <t>u-lw</t>
  </si>
  <si>
    <t>CONTAMINATION_EXPLOSIONDAMAGE</t>
  </si>
  <si>
    <t>Light</t>
  </si>
  <si>
    <t>0 -30</t>
  </si>
  <si>
    <t>Wheeled</t>
  </si>
  <si>
    <t>1 1 1 10 10 10</t>
  </si>
  <si>
    <t>1 36 2 2 2 1 1 10 10 10</t>
  </si>
  <si>
    <t>SIBERITEROCKET_RANGE</t>
  </si>
  <si>
    <t>Small 1 3 0 2</t>
  </si>
  <si>
    <t>SIBERITEROCKET_RUINRANGE</t>
  </si>
  <si>
    <t>Combined</t>
  </si>
  <si>
    <t>SIBERITEEXPLOSION_TOTALDESTROYRANGE</t>
  </si>
  <si>
    <t>Medium wheeled</t>
  </si>
  <si>
    <t>SIBERITEEXPLOSION_DURATION</t>
  </si>
  <si>
    <t>Factory</t>
  </si>
  <si>
    <t>u-mediumw</t>
  </si>
  <si>
    <t>Med</t>
  </si>
  <si>
    <t>SIBERITEEXPLOSION_DAMAGE</t>
  </si>
  <si>
    <t>1 1 3 10 10 10</t>
  </si>
  <si>
    <t>SIBERITEEXPLOSION_CONTAMINATION_DURATION</t>
  </si>
  <si>
    <t>SIBERITEEXPLOSION_CONTAMINATION_RANGE</t>
  </si>
  <si>
    <t>Small 2 3 0 2</t>
  </si>
  <si>
    <t>SIBERITEEXPLOSION_CONTAMINATION_PERIOD</t>
  </si>
  <si>
    <t>Medium tracked</t>
  </si>
  <si>
    <t>Track ext.</t>
  </si>
  <si>
    <t>SIBERITEEXPLOSION_CONTAMINATION_DAMAGE</t>
  </si>
  <si>
    <t>u-mediumt</t>
  </si>
  <si>
    <t>MedTrack</t>
  </si>
  <si>
    <t>MISSION_EXP_LIMITS</t>
  </si>
  <si>
    <t>1250 1500 1750 2000 2250 2500 2750 3000 3500 4000 4500 5500 7500 10000 20000 5500 7500 10000 20000 5500</t>
  </si>
  <si>
    <t>Tracked</t>
  </si>
  <si>
    <t>MAX_DISTANCE</t>
  </si>
  <si>
    <t>MAX_DISTANCE_BONUS</t>
  </si>
  <si>
    <t>sleptdelay</t>
  </si>
  <si>
    <t>Heavy tracked</t>
  </si>
  <si>
    <t>u-heavyt</t>
  </si>
  <si>
    <t>kamikaze_range</t>
  </si>
  <si>
    <t>rocket_range</t>
  </si>
  <si>
    <t>mine_range</t>
  </si>
  <si>
    <t>Heavy</t>
  </si>
  <si>
    <t>mine_damage</t>
  </si>
  <si>
    <t>oilbarrel_damage</t>
  </si>
  <si>
    <t>explosion_damage</t>
  </si>
  <si>
    <t>Big 2 3 0 2</t>
  </si>
  <si>
    <t>selfdestruction_range</t>
  </si>
  <si>
    <t>Morphling</t>
  </si>
  <si>
    <t>Advanced chassis</t>
  </si>
  <si>
    <t>u-morphling</t>
  </si>
  <si>
    <t>selfdestruction_damage</t>
  </si>
  <si>
    <t>Morph</t>
  </si>
  <si>
    <t>Special_tracks</t>
  </si>
  <si>
    <t>animal_iq</t>
  </si>
  <si>
    <t>recycleratio</t>
  </si>
  <si>
    <t>0.5</t>
  </si>
  <si>
    <t>Returned shipments for dismantled vehicle.</t>
  </si>
  <si>
    <t>recycledelay</t>
  </si>
  <si>
    <t>Time of dismantling vehicle</t>
  </si>
  <si>
    <t>dismantleratio</t>
  </si>
  <si>
    <t>Returned shipments for dismantled building.</t>
  </si>
  <si>
    <t>rebuildratio</t>
  </si>
  <si>
    <t>Time of dismantled * Build time of building</t>
  </si>
  <si>
    <t>siberiterocketignition_delay</t>
  </si>
  <si>
    <t>doublelaser_max_range</t>
  </si>
  <si>
    <t>materialization_delay</t>
  </si>
  <si>
    <t>materialization_radius</t>
  </si>
  <si>
    <t>materialization_dispersal</t>
  </si>
  <si>
    <t>prediction_dispersal</t>
  </si>
  <si>
    <t>prediction_duration</t>
  </si>
  <si>
    <t>Hovercraft</t>
  </si>
  <si>
    <t>prediction_radius</t>
  </si>
  <si>
    <t>consumption_min</t>
  </si>
  <si>
    <t>consumption_max</t>
  </si>
  <si>
    <t>oil_mining_rate</t>
  </si>
  <si>
    <t xml:space="preserve">sib_mining_rate </t>
  </si>
  <si>
    <t>oil_consume_rate</t>
  </si>
  <si>
    <t>power plants</t>
  </si>
  <si>
    <t>maxunitidletime</t>
  </si>
  <si>
    <t>maxtaskexpiretime</t>
  </si>
  <si>
    <t>noble_mastodont_angle</t>
  </si>
  <si>
    <t>nvlimit</t>
  </si>
  <si>
    <t>breast_range_bonus</t>
  </si>
  <si>
    <t>a-hovercraft</t>
  </si>
  <si>
    <t>Hover</t>
  </si>
  <si>
    <t>armoury_range_bonus</t>
  </si>
  <si>
    <t>barracks_range_bonus</t>
  </si>
  <si>
    <t>breast_sight_bonus</t>
  </si>
  <si>
    <t>armoury_sight_bonus</t>
  </si>
  <si>
    <t>barracks_sight_bonus</t>
  </si>
  <si>
    <t>turret_range_bonus</t>
  </si>
  <si>
    <t>turret_sight_bonus</t>
  </si>
  <si>
    <t>specresearchenergy</t>
  </si>
  <si>
    <t>maxattackrange</t>
  </si>
  <si>
    <t>zraneni_ve_vybuchujici_budove</t>
  </si>
  <si>
    <t>1 36 1 1 1 10 1 10 10 10</t>
  </si>
  <si>
    <t>zraneni_po_vybuchle_budove</t>
  </si>
  <si>
    <t>koeficient_zraneni_ridice_sniperem</t>
  </si>
  <si>
    <t>Hover 1 5 0 2</t>
  </si>
  <si>
    <t>limit_computervehicles</t>
  </si>
  <si>
    <t>limit_remotevehicles</t>
  </si>
  <si>
    <t>limit_specprofessions</t>
  </si>
  <si>
    <t>Light trike</t>
  </si>
  <si>
    <t>a-lw</t>
  </si>
  <si>
    <t>LightTrike</t>
  </si>
  <si>
    <t>Trike 1 2 0 1</t>
  </si>
  <si>
    <t>Medium trike</t>
  </si>
  <si>
    <t>a-mw</t>
  </si>
  <si>
    <t>MedTrike</t>
  </si>
  <si>
    <t>1 1 3 10 10 7</t>
  </si>
  <si>
    <t>Half-tracked</t>
  </si>
  <si>
    <t>a-ht</t>
  </si>
  <si>
    <t>Trike 1 3 0 1</t>
  </si>
  <si>
    <t>Desert rider</t>
  </si>
  <si>
    <t>a-mastodont</t>
  </si>
  <si>
    <t>none</t>
  </si>
  <si>
    <t>Foot</t>
  </si>
  <si>
    <t>Mastodont 3 1 0 1</t>
  </si>
  <si>
    <t>Mastodont</t>
  </si>
  <si>
    <t>princ</t>
  </si>
  <si>
    <t>r-mw</t>
  </si>
  <si>
    <t>1 1 2 2 2 10 10 10 10 10</t>
  </si>
  <si>
    <t>r-mediumt</t>
  </si>
  <si>
    <t>Small 3 3 0 2</t>
  </si>
  <si>
    <t>Heavy wheeled</t>
  </si>
  <si>
    <t>r-heavyw</t>
  </si>
  <si>
    <t>heavy</t>
  </si>
  <si>
    <t>r-heavyt</t>
  </si>
  <si>
    <t>heavyTrack</t>
  </si>
  <si>
    <t>Big 3 3 0 3</t>
  </si>
  <si>
    <t>Behemoth</t>
  </si>
  <si>
    <t>Behemoth vehicles</t>
  </si>
  <si>
    <t>r-behemoth</t>
  </si>
  <si>
    <t>Behemot</t>
  </si>
  <si>
    <t>Behemoth 5 5 0 4</t>
  </si>
  <si>
    <t>BehemothComponent</t>
  </si>
  <si>
    <t>Request</t>
  </si>
  <si>
    <t>sol</t>
  </si>
  <si>
    <t>machineGun</t>
  </si>
  <si>
    <t>single</t>
  </si>
  <si>
    <t>Available</t>
  </si>
  <si>
    <t>Laboratiorum</t>
  </si>
  <si>
    <t>Tech</t>
  </si>
  <si>
    <t>U</t>
  </si>
  <si>
    <t>A</t>
  </si>
  <si>
    <t>Apeman language</t>
  </si>
  <si>
    <t>Basic</t>
  </si>
  <si>
    <t>Tame the monkey by scientists</t>
  </si>
  <si>
    <t>Apeman Psychology</t>
  </si>
  <si>
    <t>Accesses monkey workers</t>
  </si>
  <si>
    <t>Apeman Neural Systém</t>
  </si>
  <si>
    <t>bio</t>
  </si>
  <si>
    <t>Access to make monkey drivers (built-in)</t>
  </si>
  <si>
    <t>Apeman Brainwashing</t>
  </si>
  <si>
    <t>11, 42</t>
  </si>
  <si>
    <t>Accesses monkey kamikaze</t>
  </si>
  <si>
    <t>Stimulation Drugs</t>
  </si>
  <si>
    <t>People (only A and monkey) will fight until they fall.</t>
  </si>
  <si>
    <t>Radar</t>
  </si>
  <si>
    <t>Opto</t>
  </si>
  <si>
    <t>Materialization detection</t>
  </si>
  <si>
    <t>Biodetection</t>
  </si>
  <si>
    <t>Materialization prediction</t>
  </si>
  <si>
    <t>Computer</t>
  </si>
  <si>
    <t>High-energy laser</t>
  </si>
  <si>
    <t>Apeman Agression</t>
  </si>
  <si>
    <t>Accesses monkey soldier</t>
  </si>
  <si>
    <t>Laser sights</t>
  </si>
  <si>
    <t>Soporific ammunition</t>
  </si>
  <si>
    <t>Weapon</t>
  </si>
  <si>
    <t>Double laser</t>
  </si>
  <si>
    <t>10, 21</t>
  </si>
  <si>
    <t>Remote control</t>
  </si>
  <si>
    <t>Partial invisibility</t>
  </si>
  <si>
    <t>Hidden camera</t>
  </si>
  <si>
    <t>Remote Controlled Charge</t>
  </si>
  <si>
    <t>Siberite localisation</t>
  </si>
  <si>
    <t>Siberite</t>
  </si>
  <si>
    <t>Siberite detection</t>
  </si>
  <si>
    <t>Siberite power</t>
  </si>
  <si>
    <t>Siberite engine</t>
  </si>
  <si>
    <t>Behemoth vehicle</t>
  </si>
  <si>
    <t>Artifact technogy</t>
  </si>
  <si>
    <t>Siberite fission</t>
  </si>
  <si>
    <t>22, 40</t>
  </si>
  <si>
    <t>Siberite Decay</t>
  </si>
  <si>
    <t>Advanced AI</t>
  </si>
  <si>
    <t>Tau radiation</t>
  </si>
  <si>
    <t>20, 44</t>
  </si>
  <si>
    <t>spacetime</t>
  </si>
  <si>
    <t>Space anomalies</t>
  </si>
  <si>
    <t>Local tau field</t>
  </si>
  <si>
    <t>Homogenous tauField</t>
  </si>
  <si>
    <t>AI</t>
  </si>
  <si>
    <t>Hack</t>
  </si>
  <si>
    <t>Advanced metalurgy</t>
  </si>
  <si>
    <t>Solar power</t>
  </si>
  <si>
    <t>Limited spontaneous teleportation</t>
  </si>
  <si>
    <t>Targeted teleportatio</t>
  </si>
  <si>
    <t>Explosives</t>
  </si>
  <si>
    <t>Self destruction</t>
  </si>
  <si>
    <t>Solar engine</t>
  </si>
  <si>
    <t>Oil power</t>
  </si>
  <si>
    <t>Oil Engine</t>
  </si>
  <si>
    <t>Basic technology upgrade 1</t>
  </si>
  <si>
    <t>Basic technology upgrade 2</t>
  </si>
  <si>
    <t>Basic technology upgrade 3</t>
  </si>
  <si>
    <t>Weapon upgrade 1</t>
  </si>
  <si>
    <t>Weapon upgrade 2</t>
  </si>
  <si>
    <t>Weapon upgrade 3</t>
  </si>
  <si>
    <t>Siberite upgrade 1</t>
  </si>
  <si>
    <t>Siberite upgrade 2</t>
  </si>
  <si>
    <t>Siberite upgrade 3</t>
  </si>
  <si>
    <t>Computer upgrade 1</t>
  </si>
  <si>
    <t>Computer upgrade 2</t>
  </si>
  <si>
    <t>Computer upgrade 3</t>
  </si>
  <si>
    <t>Optoelectronics upgrade 1</t>
  </si>
  <si>
    <t>Optoelectronics upgrade 2</t>
  </si>
  <si>
    <t>Optoelectronics upgrade 3</t>
  </si>
  <si>
    <t>Space-time tech upgrade 1</t>
  </si>
  <si>
    <t>Space-time tech upgrade 2</t>
  </si>
  <si>
    <t>Space-time tech upgrade 3</t>
  </si>
  <si>
    <t>Biotechnology upgrade 1</t>
  </si>
  <si>
    <t>Biotechnology upgrade 2</t>
  </si>
  <si>
    <t>Biotechnology upgrade 3</t>
  </si>
  <si>
    <t>Gatling gun</t>
  </si>
  <si>
    <t>Incendiary</t>
  </si>
  <si>
    <t>Pokročilé raketové inženýrství</t>
  </si>
  <si>
    <t>Siberite implosion</t>
  </si>
  <si>
    <t>COUNT:</t>
  </si>
  <si>
    <t>Level 0</t>
  </si>
  <si>
    <t>Level 1</t>
  </si>
  <si>
    <t>Level 2</t>
  </si>
  <si>
    <t>Level 3</t>
  </si>
  <si>
    <t>UHP</t>
  </si>
  <si>
    <t>UVP</t>
  </si>
  <si>
    <t>UBP</t>
  </si>
  <si>
    <t>LOS</t>
  </si>
  <si>
    <t>Technology upgrade</t>
  </si>
  <si>
    <t>Oil mining speed</t>
  </si>
  <si>
    <t>%</t>
  </si>
  <si>
    <t>Solar Engine Discharging</t>
  </si>
  <si>
    <t>Solar Power Plant Strength</t>
  </si>
  <si>
    <t>Oil Engine (+Power) consumption</t>
  </si>
  <si>
    <t>Solar Engine Speed</t>
  </si>
  <si>
    <t>Oil Engine Speed</t>
  </si>
  <si>
    <t>Construction Speed</t>
  </si>
  <si>
    <t>Buildings Quality</t>
  </si>
  <si>
    <t>Vehicle Construction Speed</t>
  </si>
  <si>
    <t>Weapon upgrade</t>
  </si>
  <si>
    <t>Hand weapon range bonus</t>
  </si>
  <si>
    <t>Hand weapon strength vs. armor</t>
  </si>
  <si>
    <t>% Wrong display on vehicles</t>
  </si>
  <si>
    <t>Machinegun fire rate</t>
  </si>
  <si>
    <t>Gun strength</t>
  </si>
  <si>
    <t>Rocket launcher range bonus</t>
  </si>
  <si>
    <t>Heavy Gun aiming time</t>
  </si>
  <si>
    <t>Behemoth Firepower</t>
  </si>
  <si>
    <t>Explosives Strength</t>
  </si>
  <si>
    <t>Advanced Chassis Armor</t>
  </si>
  <si>
    <t>Bazooker range &amp; sight</t>
  </si>
  <si>
    <t>Mortar Accuracy</t>
  </si>
  <si>
    <t>Sniper range &amp; sight</t>
  </si>
  <si>
    <t>Soporofic duration</t>
  </si>
  <si>
    <t>Siberite technology upgrade</t>
  </si>
  <si>
    <t>Sib. engine speed</t>
  </si>
  <si>
    <t>Siberite mining speed</t>
  </si>
  <si>
    <t>Sib. plant power</t>
  </si>
  <si>
    <t>Sib. Rocket range</t>
  </si>
  <si>
    <t>Sib. Rocket construction time</t>
  </si>
  <si>
    <t>Sib. decay strength</t>
  </si>
  <si>
    <t>Computer upgrade</t>
  </si>
  <si>
    <t>CC vehicle sight</t>
  </si>
  <si>
    <t>AI skill</t>
  </si>
  <si>
    <t>Morphling Speed</t>
  </si>
  <si>
    <t>Hacking speed</t>
  </si>
  <si>
    <t>Optoelectronics upgrade</t>
  </si>
  <si>
    <t>Human sight</t>
  </si>
  <si>
    <t>Radar range</t>
  </si>
  <si>
    <t>Rem. control skill</t>
  </si>
  <si>
    <t>Rem. control sight</t>
  </si>
  <si>
    <t>Laser damage</t>
  </si>
  <si>
    <t>Laser range</t>
  </si>
  <si>
    <t>Hidden camera range</t>
  </si>
  <si>
    <t>Space-time tech upgrade</t>
  </si>
  <si>
    <t>Tau-field strength</t>
  </si>
  <si>
    <t>Tau-radiation</t>
  </si>
  <si>
    <t>Homogenous tau-field</t>
  </si>
  <si>
    <t>Space Shifting Distance</t>
  </si>
  <si>
    <t>Spont. teleport. distance</t>
  </si>
  <si>
    <t>Teleport recharge time</t>
  </si>
  <si>
    <t>Biotechnology upgrade</t>
  </si>
  <si>
    <t>Taming speed</t>
  </si>
  <si>
    <t>Apeman driver skill</t>
  </si>
  <si>
    <t>Stim. drugs effect</t>
  </si>
  <si>
    <t>Biodetection upgrade</t>
  </si>
  <si>
    <t>Healing speed</t>
  </si>
  <si>
    <t>Mastodon</t>
  </si>
  <si>
    <t>0 -50</t>
  </si>
  <si>
    <t>1 1 1 1 1 10 10 10 10 10</t>
  </si>
  <si>
    <t>Combustion</t>
  </si>
  <si>
    <t>Oil engine</t>
  </si>
  <si>
    <t>comb</t>
  </si>
  <si>
    <t>Combust</t>
  </si>
  <si>
    <t>Solar</t>
  </si>
  <si>
    <t>solar</t>
  </si>
  <si>
    <t>Siberium ext.</t>
  </si>
  <si>
    <t>siber</t>
  </si>
  <si>
    <t>Siberium</t>
  </si>
  <si>
    <t>Manual</t>
  </si>
  <si>
    <t>man</t>
  </si>
  <si>
    <t>Computer ext.</t>
  </si>
  <si>
    <t>comp</t>
  </si>
  <si>
    <t>ready</t>
  </si>
  <si>
    <t>Remote</t>
  </si>
  <si>
    <t>Radar ext.</t>
  </si>
  <si>
    <t>rem</t>
  </si>
  <si>
    <t>Armoury</t>
  </si>
  <si>
    <t>rider</t>
  </si>
  <si>
    <t>Apeman</t>
  </si>
  <si>
    <t>Apemen neural system</t>
  </si>
  <si>
    <t>Combat components</t>
  </si>
  <si>
    <t>Rotation</t>
  </si>
  <si>
    <t>Modify chassis**</t>
  </si>
  <si>
    <t>Discharge</t>
  </si>
  <si>
    <t>Min r.</t>
  </si>
  <si>
    <t>Max r.</t>
  </si>
  <si>
    <t>Aim time</t>
  </si>
  <si>
    <t>w-u-mg</t>
  </si>
  <si>
    <t>KulometSingle</t>
  </si>
  <si>
    <t>0 0</t>
  </si>
  <si>
    <t>Free</t>
  </si>
  <si>
    <t>Engineer</t>
  </si>
  <si>
    <t>eng</t>
  </si>
  <si>
    <t>pistol</t>
  </si>
  <si>
    <t>+</t>
  </si>
  <si>
    <t>Mechanic</t>
  </si>
  <si>
    <t>mech</t>
  </si>
  <si>
    <t>Scientist</t>
  </si>
  <si>
    <t>sc</t>
  </si>
  <si>
    <t>snip</t>
  </si>
  <si>
    <t>sniper</t>
  </si>
  <si>
    <t>Light gun</t>
  </si>
  <si>
    <t>Gun ext.</t>
  </si>
  <si>
    <t>w-u-lightgun</t>
  </si>
  <si>
    <t>LightGun</t>
  </si>
  <si>
    <t>Mortarman</t>
  </si>
  <si>
    <t>mor</t>
  </si>
  <si>
    <t>Minomet</t>
  </si>
  <si>
    <t>w-u-gg</t>
  </si>
  <si>
    <t>GatlingGun</t>
  </si>
  <si>
    <t>Limited</t>
  </si>
  <si>
    <t>R2</t>
  </si>
  <si>
    <t>Bazooker</t>
  </si>
  <si>
    <t>baz</t>
  </si>
  <si>
    <t>bazuka</t>
  </si>
  <si>
    <t>Double gun</t>
  </si>
  <si>
    <t>w-u-double</t>
  </si>
  <si>
    <t>DoubleGun</t>
  </si>
  <si>
    <t>Heavy gun</t>
  </si>
  <si>
    <t>Advanced metallurgy</t>
  </si>
  <si>
    <t>w-u-heavy</t>
  </si>
  <si>
    <t>HeavyGun</t>
  </si>
  <si>
    <t>Rocket launcher</t>
  </si>
  <si>
    <t>Rocket ext.</t>
  </si>
  <si>
    <t>w-u-rocket</t>
  </si>
  <si>
    <t>Free_gyro</t>
  </si>
  <si>
    <t>Siberium rocket</t>
  </si>
  <si>
    <t>w-u-srock</t>
  </si>
  <si>
    <t>siberiumRocket</t>
  </si>
  <si>
    <t>Firm</t>
  </si>
  <si>
    <t>Laser ext.</t>
  </si>
  <si>
    <t>w-u-las</t>
  </si>
  <si>
    <t>w-u-dlas</t>
  </si>
  <si>
    <t>Desert warrior</t>
  </si>
  <si>
    <t>Sword</t>
  </si>
  <si>
    <t>Non-combat ext.</t>
  </si>
  <si>
    <t>n-doze</t>
  </si>
  <si>
    <t>n-u-crane</t>
  </si>
  <si>
    <t>Carabine</t>
  </si>
  <si>
    <t>Multi-missile ballista</t>
  </si>
  <si>
    <t>w-a-mmb</t>
  </si>
  <si>
    <t>multiBallista</t>
  </si>
  <si>
    <t>origin</t>
  </si>
  <si>
    <t>w-a-lg</t>
  </si>
  <si>
    <t>Apeman-soldier</t>
  </si>
  <si>
    <t>Double machine gun</t>
  </si>
  <si>
    <t>w-a-dmg</t>
  </si>
  <si>
    <t>KulometDouble</t>
  </si>
  <si>
    <t>w-a-gg</t>
  </si>
  <si>
    <t>K6</t>
  </si>
  <si>
    <t>Apeman-engineer</t>
  </si>
  <si>
    <t>Flame-thrower</t>
  </si>
  <si>
    <t>Stitching ext.</t>
  </si>
  <si>
    <t>w-a-flame</t>
  </si>
  <si>
    <t>Flame</t>
  </si>
  <si>
    <t>w-a-gun</t>
  </si>
  <si>
    <t>Apeman-kamikaze</t>
  </si>
  <si>
    <t>w-a-rocket</t>
  </si>
  <si>
    <t>rocketLauncher</t>
  </si>
  <si>
    <t>Self-propelled bomb</t>
  </si>
  <si>
    <t>w-a-spb</t>
  </si>
  <si>
    <t>bomb</t>
  </si>
  <si>
    <t>Echidna</t>
  </si>
  <si>
    <t>vakomys</t>
  </si>
  <si>
    <t>Heavy machine gun</t>
  </si>
  <si>
    <t>w-r-hmg</t>
  </si>
  <si>
    <t>Sabre-tooth tiger</t>
  </si>
  <si>
    <t>tiger</t>
  </si>
  <si>
    <t>w-r-gg</t>
  </si>
  <si>
    <t>Phororhacos</t>
  </si>
  <si>
    <t>phororhacos</t>
  </si>
  <si>
    <t>w-r-gun</t>
  </si>
  <si>
    <t>w-r-rlaunch</t>
  </si>
  <si>
    <t>Frog</t>
  </si>
  <si>
    <t>frog</t>
  </si>
  <si>
    <t>w-r-hg</t>
  </si>
  <si>
    <t>Advanced rocketry</t>
  </si>
  <si>
    <t>w-r-rocket</t>
  </si>
  <si>
    <t>Fish</t>
  </si>
  <si>
    <t>fish</t>
  </si>
  <si>
    <t>w-r-srocket</t>
  </si>
  <si>
    <t>Time lapser</t>
  </si>
  <si>
    <t>w-r-lapser</t>
  </si>
  <si>
    <t>timeLapser</t>
  </si>
  <si>
    <t>Prakun</t>
  </si>
  <si>
    <t>prakun</t>
  </si>
  <si>
    <t>n-r-crane</t>
  </si>
  <si>
    <t>Violet is recalculated by themselves, just adjust the effectivity</t>
  </si>
  <si>
    <t>BW0 - Bazooka (Tower)</t>
  </si>
  <si>
    <t>w-r-behemoth-turret</t>
  </si>
  <si>
    <t>BW1 - Gun</t>
  </si>
  <si>
    <t>w-r-behemoth-gun</t>
  </si>
  <si>
    <t>BW2 - Falme</t>
  </si>
  <si>
    <t>w-r-behemoth-flame</t>
  </si>
  <si>
    <t>BW3 - Machine Gun</t>
  </si>
  <si>
    <t>w-r-behemoth-mgun</t>
  </si>
  <si>
    <t>Mastodon Head</t>
  </si>
  <si>
    <t>w-a-mh</t>
  </si>
  <si>
    <t>Head</t>
  </si>
  <si>
    <t>Non-Combat components</t>
  </si>
  <si>
    <t>n-u-radar</t>
  </si>
  <si>
    <t>Rotate</t>
  </si>
  <si>
    <t>Cargo bay</t>
  </si>
  <si>
    <t>n-cargo</t>
  </si>
  <si>
    <t>Siberium rocket remainder</t>
  </si>
  <si>
    <t>w-u-srockrem</t>
  </si>
  <si>
    <t>n-a-radar</t>
  </si>
  <si>
    <t>Control tower</t>
  </si>
  <si>
    <t>n-a-control</t>
  </si>
  <si>
    <t>w-r-srockrem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</si>
</sst>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 m"/>
  </numFmts>
  <fonts count="29">
    <font>
      <sz val="11.0"/>
      <color rgb="FF000000"/>
      <name val="Calibri"/>
    </font>
    <font>
      <name val="&quot;Arial CE&quot;"/>
    </font>
    <font>
      <b/>
      <color rgb="FFFFFF00"/>
      <name val="&quot;Arial CE&quot;"/>
    </font>
    <font>
      <color rgb="FFFFFF00"/>
      <name val="&quot;Arial CE&quot;"/>
    </font>
    <font>
      <sz val="11.0"/>
      <name val="Calibri"/>
    </font>
    <font/>
    <font>
      <i/>
      <color rgb="FFFFFF00"/>
      <name val="Arial"/>
    </font>
    <font>
      <i/>
      <color rgb="FFFFFF00"/>
      <name val="&quot;Arial CE&quot;"/>
    </font>
    <font>
      <b/>
      <sz val="11.0"/>
      <name val="Arial CE"/>
    </font>
    <font>
      <i/>
      <name val="&quot;Arial CE&quot;"/>
    </font>
    <font>
      <b/>
      <sz val="11.0"/>
      <name val="Calibri"/>
    </font>
    <font>
      <b/>
      <i/>
      <color rgb="FFFFFF00"/>
      <name val="&quot;Arial CE&quot;"/>
    </font>
    <font>
      <b/>
      <sz val="11.0"/>
      <color rgb="FFFFFF00"/>
      <name val="Arial CE"/>
    </font>
    <font>
      <b/>
      <color rgb="FFFFFF00"/>
      <name val="Arial"/>
    </font>
    <font>
      <b/>
      <sz val="11.0"/>
      <name val="Arial"/>
    </font>
    <font>
      <b/>
      <i/>
      <sz val="11.0"/>
      <name val="Arial CE"/>
    </font>
    <font>
      <name val="Arial"/>
    </font>
    <font>
      <b/>
      <color rgb="FF000000"/>
      <name val="&quot;Arial CE&quot;"/>
    </font>
    <font>
      <color rgb="FF000000"/>
      <name val="&quot;Arial CE&quot;"/>
    </font>
    <font>
      <b/>
      <name val="&quot;Arial CE&quot;"/>
    </font>
    <font>
      <sz val="11.0"/>
      <name val="Arial CE"/>
    </font>
    <font>
      <color rgb="FF9900FF"/>
      <name val="&quot;Arial CE&quot;"/>
    </font>
    <font>
      <color rgb="FFFFFF00"/>
      <name val="Arial"/>
    </font>
    <font>
      <b/>
      <i/>
      <u/>
      <name val="&quot;Arial CE&quot;"/>
    </font>
    <font>
      <b/>
      <strike/>
      <name val="&quot;Arial CE&quot;"/>
    </font>
    <font>
      <sz val="11.0"/>
      <color rgb="FF9900FF"/>
      <name val="Calibri"/>
    </font>
    <font>
      <color rgb="FF000000"/>
      <name val="Arial"/>
    </font>
    <font>
      <b/>
    </font>
    <font>
      <sz val="11.0"/>
      <color rgb="FF000000"/>
      <name val="Inconsolata"/>
    </font>
  </fonts>
  <fills count="14">
    <fill>
      <patternFill patternType="none"/>
    </fill>
    <fill>
      <patternFill patternType="lightGray"/>
    </fill>
    <fill>
      <patternFill patternType="solid">
        <fgColor rgb="FF993300"/>
        <bgColor rgb="FF993300"/>
      </patternFill>
    </fill>
    <fill>
      <patternFill patternType="solid">
        <fgColor rgb="FFBDD6EE"/>
        <bgColor rgb="FFBDD6EE"/>
      </patternFill>
    </fill>
    <fill>
      <patternFill patternType="solid">
        <fgColor rgb="FFFFE598"/>
        <bgColor rgb="FFFFE598"/>
      </patternFill>
    </fill>
    <fill>
      <patternFill patternType="solid">
        <fgColor rgb="FFF7CAAC"/>
        <bgColor rgb="FFF7CAAC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A6A6A6"/>
        <bgColor rgb="FFA6A6A6"/>
      </patternFill>
    </fill>
    <fill>
      <patternFill patternType="solid">
        <fgColor rgb="FFD9D9D9"/>
        <bgColor rgb="FFD9D9D9"/>
      </patternFill>
    </fill>
    <fill>
      <patternFill patternType="solid">
        <fgColor rgb="FFEBEFF1"/>
        <bgColor rgb="FFEBEFF1"/>
      </patternFill>
    </fill>
  </fills>
  <borders count="11">
    <border/>
    <border>
      <left style="dotted">
        <color rgb="FF000000"/>
      </left>
    </border>
    <border>
      <right style="dotted">
        <color rgb="FF000000"/>
      </right>
    </border>
    <border>
      <bottom style="dotted">
        <color rgb="FF000000"/>
      </bottom>
    </border>
    <border>
      <left style="dotted">
        <color rgb="FF000000"/>
      </left>
      <bottom style="dotted">
        <color rgb="FF000000"/>
      </bottom>
    </border>
    <border>
      <right style="dotted">
        <color rgb="FF000000"/>
      </right>
      <bottom style="dotted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2" fontId="2" numFmtId="0" xfId="0" applyAlignment="1" applyFill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2" fontId="3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3" fontId="0" numFmtId="0" xfId="0" applyFill="1" applyFont="1"/>
    <xf borderId="1" fillId="3" fontId="0" numFmtId="0" xfId="0" applyAlignment="1" applyBorder="1" applyFont="1">
      <alignment horizontal="center"/>
    </xf>
    <xf borderId="0" fillId="3" fontId="0" numFmtId="0" xfId="0" applyAlignment="1" applyFont="1">
      <alignment horizontal="center"/>
    </xf>
    <xf borderId="2" fillId="3" fontId="0" numFmtId="0" xfId="0" applyAlignment="1" applyBorder="1" applyFont="1">
      <alignment horizontal="center"/>
    </xf>
    <xf borderId="0" fillId="4" fontId="0" numFmtId="0" xfId="0" applyFill="1" applyFont="1"/>
    <xf borderId="1" fillId="4" fontId="0" numFmtId="0" xfId="0" applyAlignment="1" applyBorder="1" applyFont="1">
      <alignment horizontal="center"/>
    </xf>
    <xf borderId="0" fillId="4" fontId="0" numFmtId="0" xfId="0" applyAlignment="1" applyFont="1">
      <alignment horizontal="center"/>
    </xf>
    <xf borderId="2" fillId="4" fontId="0" numFmtId="0" xfId="0" applyAlignment="1" applyBorder="1" applyFont="1">
      <alignment horizontal="center"/>
    </xf>
    <xf borderId="0" fillId="5" fontId="0" numFmtId="0" xfId="0" applyFill="1" applyFont="1"/>
    <xf borderId="3" fillId="5" fontId="0" numFmtId="0" xfId="0" applyBorder="1" applyFont="1"/>
    <xf borderId="4" fillId="5" fontId="0" numFmtId="0" xfId="0" applyAlignment="1" applyBorder="1" applyFont="1">
      <alignment horizontal="center"/>
    </xf>
    <xf borderId="3" fillId="5" fontId="0" numFmtId="0" xfId="0" applyAlignment="1" applyBorder="1" applyFont="1">
      <alignment horizontal="center"/>
    </xf>
    <xf borderId="5" fillId="5" fontId="0" numFmtId="0" xfId="0" applyAlignment="1" applyBorder="1" applyFont="1">
      <alignment horizontal="center"/>
    </xf>
    <xf borderId="0" fillId="5" fontId="0" numFmtId="0" xfId="0" applyAlignment="1" applyFont="1">
      <alignment horizontal="left"/>
    </xf>
    <xf borderId="3" fillId="5" fontId="0" numFmtId="0" xfId="0" applyAlignment="1" applyBorder="1" applyFont="1">
      <alignment horizontal="left"/>
    </xf>
    <xf borderId="1" fillId="5" fontId="0" numFmtId="0" xfId="0" applyAlignment="1" applyBorder="1" applyFont="1">
      <alignment horizontal="center"/>
    </xf>
    <xf borderId="0" fillId="5" fontId="0" numFmtId="0" xfId="0" applyAlignment="1" applyFont="1">
      <alignment horizontal="center"/>
    </xf>
    <xf borderId="2" fillId="5" fontId="0" numFmtId="0" xfId="0" applyAlignment="1" applyBorder="1" applyFont="1">
      <alignment horizontal="center"/>
    </xf>
    <xf borderId="3" fillId="4" fontId="0" numFmtId="0" xfId="0" applyBorder="1" applyFont="1"/>
    <xf borderId="4" fillId="4" fontId="0" numFmtId="0" xfId="0" applyAlignment="1" applyBorder="1" applyFont="1">
      <alignment horizontal="center"/>
    </xf>
    <xf borderId="3" fillId="4" fontId="0" numFmtId="0" xfId="0" applyAlignment="1" applyBorder="1" applyFont="1">
      <alignment horizontal="center"/>
    </xf>
    <xf borderId="5" fillId="4" fontId="0" numFmtId="0" xfId="0" applyAlignment="1" applyBorder="1" applyFont="1">
      <alignment horizontal="center"/>
    </xf>
    <xf borderId="3" fillId="3" fontId="0" numFmtId="0" xfId="0" applyBorder="1" applyFont="1"/>
    <xf borderId="4" fillId="3" fontId="0" numFmtId="0" xfId="0" applyAlignment="1" applyBorder="1" applyFont="1">
      <alignment horizontal="center"/>
    </xf>
    <xf borderId="3" fillId="3" fontId="0" numFmtId="0" xfId="0" applyAlignment="1" applyBorder="1" applyFont="1">
      <alignment horizontal="center"/>
    </xf>
    <xf borderId="5" fillId="3" fontId="0" numFmtId="0" xfId="0" applyAlignment="1" applyBorder="1" applyFont="1">
      <alignment horizontal="center"/>
    </xf>
    <xf borderId="0" fillId="4" fontId="4" numFmtId="0" xfId="0" applyFont="1"/>
    <xf borderId="1" fillId="4" fontId="4" numFmtId="0" xfId="0" applyAlignment="1" applyBorder="1" applyFont="1">
      <alignment horizontal="center"/>
    </xf>
    <xf borderId="0" fillId="4" fontId="4" numFmtId="0" xfId="0" applyAlignment="1" applyFont="1">
      <alignment horizontal="center"/>
    </xf>
    <xf borderId="2" fillId="4" fontId="4" numFmtId="0" xfId="0" applyAlignment="1" applyBorder="1" applyFont="1">
      <alignment horizontal="center"/>
    </xf>
    <xf borderId="0" fillId="3" fontId="0" numFmtId="0" xfId="0" applyAlignment="1" applyFont="1">
      <alignment horizontal="center" readingOrder="0"/>
    </xf>
    <xf borderId="0" fillId="4" fontId="0" numFmtId="0" xfId="0" applyAlignment="1" applyFont="1">
      <alignment horizontal="center" readingOrder="0"/>
    </xf>
    <xf borderId="3" fillId="5" fontId="0" numFmtId="0" xfId="0" applyAlignment="1" applyBorder="1" applyFont="1">
      <alignment horizontal="center" readingOrder="0"/>
    </xf>
    <xf borderId="3" fillId="0" fontId="5" numFmtId="0" xfId="0" applyBorder="1" applyFont="1"/>
    <xf borderId="0" fillId="4" fontId="0" numFmtId="0" xfId="0" applyAlignment="1" applyFont="1">
      <alignment horizontal="center" readingOrder="0"/>
    </xf>
    <xf borderId="3" fillId="5" fontId="0" numFmtId="0" xfId="0" applyAlignment="1" applyBorder="1" applyFont="1">
      <alignment horizontal="center" readingOrder="0"/>
    </xf>
    <xf borderId="3" fillId="6" fontId="0" numFmtId="0" xfId="0" applyBorder="1" applyFill="1" applyFont="1"/>
    <xf borderId="4" fillId="6" fontId="0" numFmtId="0" xfId="0" applyAlignment="1" applyBorder="1" applyFont="1">
      <alignment horizontal="center"/>
    </xf>
    <xf borderId="3" fillId="6" fontId="0" numFmtId="0" xfId="0" applyAlignment="1" applyBorder="1" applyFont="1">
      <alignment horizontal="center"/>
    </xf>
    <xf borderId="5" fillId="6" fontId="0" numFmtId="0" xfId="0" applyAlignment="1" applyBorder="1" applyFont="1">
      <alignment horizontal="center"/>
    </xf>
    <xf borderId="0" fillId="2" fontId="6" numFmtId="0" xfId="0" applyAlignment="1" applyFont="1">
      <alignment horizontal="center" readingOrder="0" shrinkToFit="0" vertical="bottom" wrapText="0"/>
    </xf>
    <xf borderId="6" fillId="0" fontId="1" numFmtId="0" xfId="0" applyAlignment="1" applyBorder="1" applyFont="1">
      <alignment horizontal="center" shrinkToFit="0" vertical="bottom" wrapText="0"/>
    </xf>
    <xf borderId="0" fillId="2" fontId="7" numFmtId="0" xfId="0" applyAlignment="1" applyFont="1">
      <alignment readingOrder="0" shrinkToFit="0" vertical="bottom" wrapText="0"/>
    </xf>
    <xf borderId="0" fillId="2" fontId="7" numFmtId="0" xfId="0" applyAlignment="1" applyFont="1">
      <alignment horizontal="center" readingOrder="0" shrinkToFit="0" vertical="bottom" wrapText="0"/>
    </xf>
    <xf borderId="7" fillId="0" fontId="1" numFmtId="0" xfId="0" applyAlignment="1" applyBorder="1" applyFont="1">
      <alignment horizontal="center" shrinkToFit="0" vertical="bottom" wrapText="0"/>
    </xf>
    <xf borderId="0" fillId="2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2" fontId="2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readingOrder="0" vertical="bottom"/>
    </xf>
    <xf borderId="7" fillId="0" fontId="1" numFmtId="0" xfId="0" applyAlignment="1" applyBorder="1" applyFont="1">
      <alignment shrinkToFit="0" vertical="bottom" wrapText="0"/>
    </xf>
    <xf borderId="8" fillId="0" fontId="8" numFmtId="0" xfId="0" applyAlignment="1" applyBorder="1" applyFont="1">
      <alignment shrinkToFit="0" vertical="bottom" wrapText="0"/>
    </xf>
    <xf borderId="0" fillId="0" fontId="9" numFmtId="0" xfId="0" applyAlignment="1" applyFont="1">
      <alignment horizontal="center" shrinkToFit="0" vertical="bottom" wrapText="0"/>
    </xf>
    <xf borderId="0" fillId="0" fontId="4" numFmtId="0" xfId="0" applyAlignment="1" applyFont="1">
      <alignment vertical="bottom"/>
    </xf>
    <xf borderId="8" fillId="0" fontId="10" numFmtId="0" xfId="0" applyAlignment="1" applyBorder="1" applyFont="1">
      <alignment vertical="bottom"/>
    </xf>
    <xf borderId="0" fillId="2" fontId="11" numFmtId="0" xfId="0" applyAlignment="1" applyFont="1">
      <alignment readingOrder="0" shrinkToFit="0" vertical="bottom" wrapText="0"/>
    </xf>
    <xf borderId="0" fillId="2" fontId="12" numFmtId="0" xfId="0" applyAlignment="1" applyFont="1">
      <alignment horizontal="center" vertical="bottom"/>
    </xf>
    <xf borderId="0" fillId="2" fontId="13" numFmtId="0" xfId="0" applyAlignment="1" applyFont="1">
      <alignment horizontal="center" readingOrder="0" shrinkToFit="0" vertical="bottom" wrapText="0"/>
    </xf>
    <xf borderId="8" fillId="0" fontId="14" numFmtId="0" xfId="0" applyAlignment="1" applyBorder="1" applyFont="1">
      <alignment readingOrder="0" shrinkToFit="0" vertical="bottom" wrapText="0"/>
    </xf>
    <xf borderId="0" fillId="2" fontId="6" numFmtId="0" xfId="0" applyAlignment="1" applyFont="1">
      <alignment readingOrder="0" shrinkToFit="0" vertical="bottom" wrapText="0"/>
    </xf>
    <xf borderId="6" fillId="2" fontId="2" numFmtId="0" xfId="0" applyAlignment="1" applyBorder="1" applyFont="1">
      <alignment horizontal="center" readingOrder="0" shrinkToFit="0" vertical="bottom" wrapText="0"/>
    </xf>
    <xf borderId="0" fillId="0" fontId="10" numFmtId="0" xfId="0" applyAlignment="1" applyFont="1">
      <alignment vertical="bottom"/>
    </xf>
    <xf borderId="7" fillId="2" fontId="2" numFmtId="0" xfId="0" applyAlignment="1" applyBorder="1" applyFont="1">
      <alignment horizontal="center" readingOrder="0" shrinkToFit="0" vertical="bottom" wrapText="0"/>
    </xf>
    <xf borderId="0" fillId="0" fontId="10" numFmtId="0" xfId="0" applyAlignment="1" applyFont="1">
      <alignment readingOrder="0" vertical="bottom"/>
    </xf>
    <xf borderId="7" fillId="2" fontId="2" numFmtId="0" xfId="0" applyAlignment="1" applyBorder="1" applyFont="1">
      <alignment readingOrder="0" shrinkToFit="0" vertical="bottom" wrapText="0"/>
    </xf>
    <xf borderId="0" fillId="0" fontId="8" numFmtId="0" xfId="0" applyAlignment="1" applyFont="1">
      <alignment vertical="bottom"/>
    </xf>
    <xf borderId="0" fillId="2" fontId="12" numFmtId="0" xfId="0" applyAlignment="1" applyFont="1">
      <alignment vertical="bottom"/>
    </xf>
    <xf borderId="0" fillId="0" fontId="8" numFmtId="0" xfId="0" applyAlignment="1" applyFont="1">
      <alignment vertical="bottom"/>
    </xf>
    <xf borderId="8" fillId="0" fontId="8" numFmtId="0" xfId="0" applyAlignment="1" applyBorder="1" applyFont="1">
      <alignment shrinkToFit="0" vertical="bottom" wrapText="0"/>
    </xf>
    <xf borderId="0" fillId="7" fontId="1" numFmtId="0" xfId="0" applyAlignment="1" applyFill="1" applyFont="1">
      <alignment readingOrder="0" shrinkToFit="0" vertical="bottom" wrapText="0"/>
    </xf>
    <xf borderId="8" fillId="0" fontId="10" numFmtId="0" xfId="0" applyAlignment="1" applyBorder="1" applyFont="1">
      <alignment vertical="bottom"/>
    </xf>
    <xf borderId="0" fillId="7" fontId="1" numFmtId="0" xfId="0" applyAlignment="1" applyFont="1">
      <alignment horizontal="right" readingOrder="0" shrinkToFit="0" vertical="bottom" wrapText="0"/>
    </xf>
    <xf borderId="6" fillId="7" fontId="1" numFmtId="0" xfId="0" applyAlignment="1" applyBorder="1" applyFont="1">
      <alignment horizontal="center" readingOrder="0" shrinkToFit="0" vertical="bottom" wrapText="0"/>
    </xf>
    <xf borderId="0" fillId="0" fontId="10" numFmtId="0" xfId="0" applyAlignment="1" applyFont="1">
      <alignment vertical="bottom"/>
    </xf>
    <xf borderId="8" fillId="0" fontId="15" numFmtId="0" xfId="0" applyAlignment="1" applyBorder="1" applyFont="1">
      <alignment shrinkToFit="0" vertical="bottom" wrapText="0"/>
    </xf>
    <xf borderId="0" fillId="2" fontId="1" numFmtId="0" xfId="0" applyAlignment="1" applyFont="1">
      <alignment horizontal="center" shrinkToFit="0" vertical="bottom" wrapText="0"/>
    </xf>
    <xf borderId="0" fillId="2" fontId="6" numFmtId="0" xfId="0" applyAlignment="1" applyFont="1">
      <alignment horizontal="left" readingOrder="0" shrinkToFit="0" vertical="bottom" wrapText="0"/>
    </xf>
    <xf borderId="0" fillId="0" fontId="16" numFmtId="0" xfId="0" applyAlignment="1" applyFont="1">
      <alignment horizontal="left" readingOrder="0" shrinkToFit="0" vertical="bottom" wrapText="0"/>
    </xf>
    <xf borderId="0" fillId="0" fontId="5" numFmtId="0" xfId="0" applyAlignment="1" applyFont="1">
      <alignment readingOrder="0"/>
    </xf>
    <xf borderId="0" fillId="0" fontId="5" numFmtId="0" xfId="0" applyAlignment="1" applyFont="1">
      <alignment horizontal="left" readingOrder="0"/>
    </xf>
    <xf borderId="0" fillId="8" fontId="1" numFmtId="0" xfId="0" applyAlignment="1" applyFill="1" applyFont="1">
      <alignment shrinkToFit="0" vertical="bottom" wrapText="0"/>
    </xf>
    <xf borderId="0" fillId="8" fontId="1" numFmtId="0" xfId="0" applyAlignment="1" applyFont="1">
      <alignment readingOrder="0" shrinkToFit="0" vertical="bottom" wrapText="0"/>
    </xf>
    <xf borderId="0" fillId="8" fontId="1" numFmtId="0" xfId="0" applyAlignment="1" applyFont="1">
      <alignment horizontal="right" readingOrder="0" shrinkToFit="0" vertical="bottom" wrapText="0"/>
    </xf>
    <xf borderId="0" fillId="8" fontId="1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horizontal="left"/>
    </xf>
    <xf borderId="0" fillId="9" fontId="17" numFmtId="0" xfId="0" applyAlignment="1" applyFill="1" applyFont="1">
      <alignment shrinkToFit="0" vertical="bottom" wrapText="0"/>
    </xf>
    <xf borderId="0" fillId="9" fontId="18" numFmtId="0" xfId="0" applyAlignment="1" applyFont="1">
      <alignment readingOrder="0" shrinkToFit="0" vertical="bottom" wrapText="0"/>
    </xf>
    <xf borderId="0" fillId="9" fontId="18" numFmtId="0" xfId="0" applyAlignment="1" applyFont="1">
      <alignment horizontal="right" readingOrder="0" shrinkToFit="0" vertical="bottom" wrapText="0"/>
    </xf>
    <xf borderId="0" fillId="9" fontId="18" numFmtId="0" xfId="0" applyAlignment="1" applyFont="1">
      <alignment horizontal="center" readingOrder="0" shrinkToFit="0" vertical="bottom" wrapText="0"/>
    </xf>
    <xf borderId="0" fillId="9" fontId="18" numFmtId="0" xfId="0" applyAlignment="1" applyFont="1">
      <alignment horizontal="left" readingOrder="0" shrinkToFit="0" vertical="bottom" wrapText="0"/>
    </xf>
    <xf borderId="0" fillId="9" fontId="18" numFmtId="0" xfId="0" applyAlignment="1" applyFont="1">
      <alignment shrinkToFit="0" vertical="bottom" wrapText="0"/>
    </xf>
    <xf borderId="0" fillId="9" fontId="18" numFmtId="0" xfId="0" applyAlignment="1" applyFont="1">
      <alignment horizontal="center" shrinkToFit="0" vertical="bottom" wrapText="0"/>
    </xf>
    <xf borderId="0" fillId="10" fontId="19" numFmtId="0" xfId="0" applyAlignment="1" applyFill="1" applyFont="1">
      <alignment shrinkToFit="0" vertical="bottom" wrapText="0"/>
    </xf>
    <xf borderId="0" fillId="10" fontId="1" numFmtId="0" xfId="0" applyAlignment="1" applyFont="1">
      <alignment readingOrder="0" shrinkToFit="0" vertical="bottom" wrapText="0"/>
    </xf>
    <xf borderId="0" fillId="10" fontId="1" numFmtId="0" xfId="0" applyAlignment="1" applyFont="1">
      <alignment horizontal="right" readingOrder="0" shrinkToFit="0" vertical="bottom" wrapText="0"/>
    </xf>
    <xf borderId="0" fillId="10" fontId="1" numFmtId="0" xfId="0" applyAlignment="1" applyFont="1">
      <alignment horizontal="center" readingOrder="0" shrinkToFit="0" vertical="bottom" wrapText="0"/>
    </xf>
    <xf borderId="0" fillId="10" fontId="1" numFmtId="0" xfId="0" applyAlignment="1" applyFont="1">
      <alignment horizontal="left" readingOrder="0" shrinkToFit="0" vertical="bottom" wrapText="0"/>
    </xf>
    <xf borderId="0" fillId="10" fontId="20" numFmtId="0" xfId="0" applyAlignment="1" applyFont="1">
      <alignment shrinkToFit="0" vertical="bottom" wrapText="0"/>
    </xf>
    <xf borderId="8" fillId="0" fontId="5" numFmtId="0" xfId="0" applyBorder="1" applyFont="1"/>
    <xf borderId="0" fillId="10" fontId="5" numFmtId="0" xfId="0" applyFont="1"/>
    <xf borderId="0" fillId="7" fontId="1" numFmtId="0" xfId="0" applyAlignment="1" applyFont="1">
      <alignment horizontal="center" readingOrder="0" shrinkToFit="0" vertical="bottom" wrapText="0"/>
    </xf>
    <xf borderId="7" fillId="7" fontId="1" numFmtId="0" xfId="0" applyAlignment="1" applyBorder="1" applyFont="1">
      <alignment horizontal="center" shrinkToFit="0" vertical="bottom" wrapText="0"/>
    </xf>
    <xf borderId="7" fillId="7" fontId="1" numFmtId="0" xfId="0" applyAlignment="1" applyBorder="1" applyFont="1">
      <alignment horizontal="center" readingOrder="0" shrinkToFit="0" vertical="bottom" wrapText="0"/>
    </xf>
    <xf borderId="2" fillId="7" fontId="1" numFmtId="0" xfId="0" applyAlignment="1" applyBorder="1" applyFont="1">
      <alignment horizontal="right" readingOrder="0" shrinkToFit="0" vertical="bottom" wrapText="0"/>
    </xf>
    <xf borderId="0" fillId="7" fontId="1" numFmtId="0" xfId="0" applyAlignment="1" applyFont="1">
      <alignment shrinkToFit="0" vertical="bottom" wrapText="0"/>
    </xf>
    <xf borderId="7" fillId="7" fontId="1" numFmtId="0" xfId="0" applyAlignment="1" applyBorder="1" applyFont="1">
      <alignment horizontal="right" readingOrder="0" shrinkToFit="0" vertical="bottom" wrapText="0"/>
    </xf>
    <xf borderId="0" fillId="2" fontId="3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vertical="center"/>
    </xf>
    <xf borderId="9" fillId="11" fontId="0" numFmtId="0" xfId="0" applyAlignment="1" applyBorder="1" applyFill="1" applyFont="1">
      <alignment horizontal="right" readingOrder="0" shrinkToFit="0" vertical="bottom" wrapText="0"/>
    </xf>
    <xf borderId="9" fillId="11" fontId="0" numFmtId="0" xfId="0" applyAlignment="1" applyBorder="1" applyFont="1">
      <alignment readingOrder="0" shrinkToFit="0" vertical="bottom" wrapText="0"/>
    </xf>
    <xf borderId="9" fillId="11" fontId="0" numFmtId="0" xfId="0" applyAlignment="1" applyBorder="1" applyFont="1">
      <alignment horizontal="center" shrinkToFit="0" vertical="bottom" wrapText="0"/>
    </xf>
    <xf borderId="9" fillId="11" fontId="0" numFmtId="0" xfId="0" applyAlignment="1" applyBorder="1" applyFont="1">
      <alignment horizontal="center" readingOrder="0" shrinkToFit="0" vertical="bottom" wrapText="0"/>
    </xf>
    <xf borderId="10" fillId="11" fontId="0" numFmtId="0" xfId="0" applyAlignment="1" applyBorder="1" applyFont="1">
      <alignment horizontal="center" readingOrder="0" shrinkToFit="0" vertical="bottom" wrapText="0"/>
    </xf>
    <xf borderId="9" fillId="12" fontId="0" numFmtId="0" xfId="0" applyAlignment="1" applyBorder="1" applyFill="1" applyFont="1">
      <alignment horizontal="right" readingOrder="0" shrinkToFit="0" vertical="bottom" wrapText="0"/>
    </xf>
    <xf borderId="9" fillId="12" fontId="0" numFmtId="0" xfId="0" applyAlignment="1" applyBorder="1" applyFont="1">
      <alignment readingOrder="0" shrinkToFit="0" vertical="bottom" wrapText="0"/>
    </xf>
    <xf borderId="9" fillId="12" fontId="0" numFmtId="0" xfId="0" applyAlignment="1" applyBorder="1" applyFont="1">
      <alignment horizontal="center" readingOrder="0" shrinkToFit="0" vertical="bottom" wrapText="0"/>
    </xf>
    <xf borderId="9" fillId="12" fontId="0" numFmtId="0" xfId="0" applyAlignment="1" applyBorder="1" applyFont="1">
      <alignment horizontal="center" shrinkToFit="0" vertical="bottom" wrapText="0"/>
    </xf>
    <xf borderId="10" fillId="12" fontId="0" numFmtId="0" xfId="0" applyAlignment="1" applyBorder="1" applyFont="1">
      <alignment horizontal="center" readingOrder="0" shrinkToFit="0" vertical="bottom" wrapText="0"/>
    </xf>
    <xf borderId="10" fillId="11" fontId="0" numFmtId="0" xfId="0" applyAlignment="1" applyBorder="1" applyFont="1">
      <alignment horizontal="center" shrinkToFit="0" vertical="bottom" wrapText="0"/>
    </xf>
    <xf borderId="10" fillId="12" fontId="0" numFmtId="0" xfId="0" applyAlignment="1" applyBorder="1" applyFont="1">
      <alignment horizontal="center" shrinkToFit="0" vertical="bottom" wrapText="0"/>
    </xf>
    <xf borderId="9" fillId="12" fontId="0" numFmtId="0" xfId="0" applyAlignment="1" applyBorder="1" applyFont="1">
      <alignment shrinkToFit="0" vertical="bottom" wrapText="0"/>
    </xf>
    <xf borderId="9" fillId="11" fontId="0" numFmtId="0" xfId="0" applyAlignment="1" applyBorder="1" applyFont="1">
      <alignment shrinkToFit="0" vertical="bottom" wrapText="0"/>
    </xf>
    <xf borderId="0" fillId="0" fontId="21" numFmtId="0" xfId="0" applyAlignment="1" applyFont="1">
      <alignment horizontal="center" readingOrder="0" shrinkToFit="0" vertical="bottom" wrapText="0"/>
    </xf>
    <xf borderId="0" fillId="2" fontId="22" numFmtId="0" xfId="0" applyAlignment="1" applyFont="1">
      <alignment readingOrder="0" shrinkToFit="0" vertical="bottom" wrapText="0"/>
    </xf>
    <xf borderId="0" fillId="2" fontId="22" numFmtId="0" xfId="0" applyAlignment="1" applyFont="1">
      <alignment horizontal="center" readingOrder="0" shrinkToFit="0" vertical="bottom" wrapText="0"/>
    </xf>
    <xf borderId="0" fillId="2" fontId="3" numFmtId="0" xfId="0" applyAlignment="1" applyFont="1">
      <alignment shrinkToFit="0" vertical="bottom" wrapText="0"/>
    </xf>
    <xf borderId="0" fillId="2" fontId="3" numFmtId="0" xfId="0" applyAlignment="1" applyFont="1">
      <alignment horizontal="right" readingOrder="0" shrinkToFit="0" vertical="bottom" wrapText="0"/>
    </xf>
    <xf borderId="0" fillId="2" fontId="3" numFmtId="0" xfId="0" applyAlignment="1" applyFont="1">
      <alignment horizontal="center" shrinkToFit="0" vertical="bottom" wrapText="0"/>
    </xf>
    <xf borderId="0" fillId="2" fontId="2" numFmtId="0" xfId="0" applyAlignment="1" applyFont="1">
      <alignment horizontal="center" shrinkToFit="0" vertical="bottom" wrapText="0"/>
    </xf>
    <xf borderId="0" fillId="0" fontId="23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1" fillId="0" fontId="1" numFmtId="0" xfId="0" applyAlignment="1" applyBorder="1" applyFont="1">
      <alignment horizontal="right" readingOrder="0" shrinkToFit="0" vertical="bottom" wrapText="0"/>
    </xf>
    <xf borderId="0" fillId="0" fontId="16" numFmtId="0" xfId="0" applyAlignment="1" applyFont="1">
      <alignment readingOrder="0" shrinkToFit="0" vertical="bottom" wrapText="0"/>
    </xf>
    <xf borderId="0" fillId="0" fontId="19" numFmtId="0" xfId="0" applyAlignment="1" applyFont="1">
      <alignment horizontal="center" shrinkToFit="0" vertical="bottom" wrapText="0"/>
    </xf>
    <xf borderId="0" fillId="0" fontId="9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0" fillId="0" fontId="19" numFmtId="0" xfId="0" applyAlignment="1" applyFont="1">
      <alignment readingOrder="0" shrinkToFit="0" vertical="bottom" wrapText="0"/>
    </xf>
    <xf borderId="1" fillId="2" fontId="3" numFmtId="0" xfId="0" applyAlignment="1" applyBorder="1" applyFont="1">
      <alignment horizontal="right" readingOrder="0" shrinkToFit="0" vertical="bottom" wrapText="0"/>
    </xf>
    <xf borderId="0" fillId="0" fontId="19" numFmtId="0" xfId="0" applyAlignment="1" applyFont="1">
      <alignment horizontal="center" readingOrder="0" shrinkToFit="0" vertical="bottom" wrapText="0"/>
    </xf>
    <xf borderId="0" fillId="0" fontId="24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right" readingOrder="0" shrinkToFit="0" vertical="bottom" wrapText="0"/>
    </xf>
    <xf borderId="0" fillId="12" fontId="1" numFmtId="0" xfId="0" applyAlignment="1" applyFont="1">
      <alignment shrinkToFit="0" vertical="bottom" wrapText="0"/>
    </xf>
    <xf borderId="0" fillId="12" fontId="1" numFmtId="0" xfId="0" applyAlignment="1" applyFont="1">
      <alignment readingOrder="0" shrinkToFit="0" vertical="bottom" wrapText="0"/>
    </xf>
    <xf borderId="0" fillId="12" fontId="1" numFmtId="0" xfId="0" applyAlignment="1" applyFont="1">
      <alignment horizontal="right" readingOrder="0" shrinkToFit="0" vertical="bottom" wrapText="0"/>
    </xf>
    <xf borderId="0" fillId="12" fontId="20" numFmtId="0" xfId="0" applyAlignment="1" applyFont="1">
      <alignment shrinkToFit="0" vertical="bottom" wrapText="0"/>
    </xf>
    <xf borderId="1" fillId="7" fontId="25" numFmtId="1" xfId="0" applyAlignment="1" applyBorder="1" applyFont="1" applyNumberFormat="1">
      <alignment vertical="bottom"/>
    </xf>
    <xf borderId="0" fillId="0" fontId="1" numFmtId="0" xfId="0" applyAlignment="1" applyFont="1">
      <alignment shrinkToFit="0" vertical="bottom" wrapText="0"/>
    </xf>
    <xf borderId="0" fillId="2" fontId="7" numFmtId="0" xfId="0" applyAlignment="1" applyFont="1">
      <alignment horizontal="center" shrinkToFit="0" vertical="bottom" wrapText="0"/>
    </xf>
    <xf borderId="0" fillId="2" fontId="7" numFmtId="0" xfId="0" applyAlignment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9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bottom" wrapText="0"/>
    </xf>
    <xf borderId="6" fillId="2" fontId="6" numFmtId="0" xfId="0" applyAlignment="1" applyBorder="1" applyFont="1">
      <alignment horizontal="center" readingOrder="0" shrinkToFit="0" vertical="bottom" wrapText="0"/>
    </xf>
    <xf borderId="0" fillId="7" fontId="26" numFmtId="0" xfId="0" applyAlignment="1" applyFont="1">
      <alignment horizontal="right" readingOrder="0" shrinkToFit="0" vertical="bottom" wrapText="0"/>
    </xf>
    <xf borderId="7" fillId="0" fontId="5" numFmtId="0" xfId="0" applyBorder="1" applyFont="1"/>
    <xf borderId="0" fillId="7" fontId="18" numFmtId="0" xfId="0" applyAlignment="1" applyFont="1">
      <alignment horizontal="right" readingOrder="0" shrinkToFit="0" vertical="bottom" wrapText="0"/>
    </xf>
    <xf borderId="2" fillId="7" fontId="18" numFmtId="0" xfId="0" applyAlignment="1" applyBorder="1" applyFont="1">
      <alignment horizontal="right" readingOrder="0" shrinkToFit="0" vertical="bottom" wrapText="0"/>
    </xf>
    <xf borderId="2" fillId="7" fontId="1" numFmtId="0" xfId="0" applyAlignment="1" applyBorder="1" applyFont="1">
      <alignment shrinkToFit="0" vertical="bottom" wrapText="0"/>
    </xf>
    <xf borderId="0" fillId="13" fontId="1" numFmtId="0" xfId="0" applyAlignment="1" applyFill="1" applyFont="1">
      <alignment readingOrder="0" shrinkToFit="0" vertical="bottom" wrapText="0"/>
    </xf>
    <xf borderId="0" fillId="13" fontId="1" numFmtId="0" xfId="0" applyAlignment="1" applyFont="1">
      <alignment horizontal="right" readingOrder="0" shrinkToFit="0" vertical="bottom" wrapText="0"/>
    </xf>
    <xf borderId="6" fillId="13" fontId="1" numFmtId="0" xfId="0" applyAlignment="1" applyBorder="1" applyFont="1">
      <alignment horizontal="center" readingOrder="0" shrinkToFit="0" vertical="bottom" wrapText="0"/>
    </xf>
    <xf borderId="0" fillId="13" fontId="1" numFmtId="0" xfId="0" applyAlignment="1" applyFont="1">
      <alignment horizontal="center" readingOrder="0" shrinkToFit="0" vertical="bottom" wrapText="0"/>
    </xf>
    <xf borderId="7" fillId="13" fontId="1" numFmtId="0" xfId="0" applyAlignment="1" applyBorder="1" applyFont="1">
      <alignment horizontal="center" shrinkToFit="0" vertical="bottom" wrapText="0"/>
    </xf>
    <xf borderId="7" fillId="13" fontId="1" numFmtId="0" xfId="0" applyAlignment="1" applyBorder="1" applyFont="1">
      <alignment horizontal="center" readingOrder="0" shrinkToFit="0" vertical="bottom" wrapText="0"/>
    </xf>
    <xf borderId="2" fillId="13" fontId="1" numFmtId="0" xfId="0" applyAlignment="1" applyBorder="1" applyFont="1">
      <alignment horizontal="right" readingOrder="0" shrinkToFit="0" vertical="bottom" wrapText="0"/>
    </xf>
    <xf borderId="0" fillId="13" fontId="1" numFmtId="0" xfId="0" applyAlignment="1" applyFont="1">
      <alignment shrinkToFit="0" vertical="bottom" wrapText="0"/>
    </xf>
    <xf borderId="7" fillId="13" fontId="1" numFmtId="0" xfId="0" applyAlignment="1" applyBorder="1" applyFont="1">
      <alignment horizontal="right" readingOrder="0" shrinkToFit="0" vertical="bottom" wrapText="0"/>
    </xf>
    <xf borderId="1" fillId="13" fontId="25" numFmtId="1" xfId="0" applyAlignment="1" applyBorder="1" applyFont="1" applyNumberFormat="1">
      <alignment vertical="bottom"/>
    </xf>
    <xf borderId="0" fillId="13" fontId="18" numFmtId="0" xfId="0" applyAlignment="1" applyFont="1">
      <alignment horizontal="right" readingOrder="0" shrinkToFit="0" vertical="bottom" wrapText="0"/>
    </xf>
    <xf borderId="2" fillId="13" fontId="18" numFmtId="0" xfId="0" applyAlignment="1" applyBorder="1" applyFont="1">
      <alignment horizontal="right" readingOrder="0" shrinkToFit="0" vertical="bottom" wrapText="0"/>
    </xf>
    <xf borderId="2" fillId="13" fontId="1" numFmtId="0" xfId="0" applyAlignment="1" applyBorder="1" applyFont="1">
      <alignment shrinkToFit="0" vertical="bottom" wrapText="0"/>
    </xf>
    <xf quotePrefix="1" borderId="0" fillId="7" fontId="16" numFmtId="0" xfId="0" applyAlignment="1" applyFont="1">
      <alignment readingOrder="0" shrinkToFit="0" vertical="bottom" wrapText="0"/>
    </xf>
    <xf borderId="6" fillId="7" fontId="1" numFmtId="0" xfId="0" applyAlignment="1" applyBorder="1" applyFont="1">
      <alignment horizontal="center" shrinkToFit="0" vertical="bottom" wrapText="0"/>
    </xf>
    <xf borderId="0" fillId="7" fontId="1" numFmtId="0" xfId="0" applyAlignment="1" applyFont="1">
      <alignment horizontal="center" shrinkToFit="0" vertical="bottom" wrapText="0"/>
    </xf>
    <xf borderId="7" fillId="7" fontId="1" numFmtId="0" xfId="0" applyAlignment="1" applyBorder="1" applyFont="1">
      <alignment shrinkToFit="0" vertical="bottom" wrapText="0"/>
    </xf>
    <xf borderId="0" fillId="8" fontId="21" numFmtId="1" xfId="0" applyAlignment="1" applyFont="1" applyNumberFormat="1">
      <alignment horizontal="right" shrinkToFit="0" vertical="bottom" wrapText="0"/>
    </xf>
    <xf borderId="2" fillId="8" fontId="1" numFmtId="0" xfId="0" applyAlignment="1" applyBorder="1" applyFont="1">
      <alignment horizontal="right" readingOrder="0" shrinkToFit="0" vertical="bottom" wrapText="0"/>
    </xf>
    <xf borderId="0" fillId="8" fontId="21" numFmtId="1" xfId="0" applyAlignment="1" applyFont="1" applyNumberFormat="1">
      <alignment horizontal="right" readingOrder="0" shrinkToFit="0" vertical="bottom" wrapText="0"/>
    </xf>
    <xf borderId="2" fillId="8" fontId="21" numFmtId="1" xfId="0" applyAlignment="1" applyBorder="1" applyFont="1" applyNumberFormat="1">
      <alignment horizontal="right" readingOrder="0" shrinkToFit="0" vertical="bottom" wrapText="0"/>
    </xf>
    <xf quotePrefix="1" borderId="0" fillId="13" fontId="16" numFmtId="0" xfId="0" applyAlignment="1" applyFont="1">
      <alignment readingOrder="0" shrinkToFit="0" vertical="bottom" wrapText="0"/>
    </xf>
    <xf borderId="6" fillId="13" fontId="1" numFmtId="0" xfId="0" applyAlignment="1" applyBorder="1" applyFont="1">
      <alignment horizontal="center" shrinkToFit="0" vertical="bottom" wrapText="0"/>
    </xf>
    <xf borderId="0" fillId="13" fontId="1" numFmtId="0" xfId="0" applyAlignment="1" applyFont="1">
      <alignment horizontal="center" shrinkToFit="0" vertical="bottom" wrapText="0"/>
    </xf>
    <xf borderId="7" fillId="13" fontId="1" numFmtId="0" xfId="0" applyAlignment="1" applyBorder="1" applyFont="1">
      <alignment shrinkToFit="0" vertical="bottom" wrapText="0"/>
    </xf>
    <xf borderId="0" fillId="9" fontId="19" numFmtId="0" xfId="0" applyAlignment="1" applyFont="1">
      <alignment shrinkToFit="0" vertical="bottom" wrapText="0"/>
    </xf>
    <xf borderId="0" fillId="9" fontId="1" numFmtId="0" xfId="0" applyAlignment="1" applyFont="1">
      <alignment readingOrder="0" shrinkToFit="0" vertical="bottom" wrapText="0"/>
    </xf>
    <xf borderId="0" fillId="9" fontId="1" numFmtId="0" xfId="0" applyAlignment="1" applyFont="1">
      <alignment horizontal="right" readingOrder="0" shrinkToFit="0" vertical="bottom" wrapText="0"/>
    </xf>
    <xf borderId="0" fillId="9" fontId="1" numFmtId="0" xfId="0" applyAlignment="1" applyFont="1">
      <alignment horizontal="center" readingOrder="0" shrinkToFit="0" vertical="bottom" wrapText="0"/>
    </xf>
    <xf borderId="0" fillId="9" fontId="1" numFmtId="0" xfId="0" applyAlignment="1" applyFont="1">
      <alignment horizontal="left" readingOrder="0" shrinkToFit="0" vertical="bottom" wrapText="0"/>
    </xf>
    <xf borderId="0" fillId="9" fontId="1" numFmtId="0" xfId="0" applyAlignment="1" applyFont="1">
      <alignment shrinkToFit="0" vertical="bottom" wrapText="0"/>
    </xf>
    <xf borderId="0" fillId="9" fontId="21" numFmtId="1" xfId="0" applyAlignment="1" applyFont="1" applyNumberFormat="1">
      <alignment horizontal="right" readingOrder="0" shrinkToFit="0" vertical="bottom" wrapText="0"/>
    </xf>
    <xf borderId="2" fillId="9" fontId="21" numFmtId="1" xfId="0" applyAlignment="1" applyBorder="1" applyFont="1" applyNumberFormat="1">
      <alignment horizontal="right" readingOrder="0" shrinkToFit="0" vertical="bottom" wrapText="0"/>
    </xf>
    <xf borderId="2" fillId="9" fontId="1" numFmtId="0" xfId="0" applyAlignment="1" applyBorder="1" applyFont="1">
      <alignment horizontal="right" readingOrder="0" shrinkToFit="0" vertical="bottom" wrapText="0"/>
    </xf>
    <xf borderId="6" fillId="7" fontId="1" numFmtId="0" xfId="0" applyAlignment="1" applyBorder="1" applyFont="1">
      <alignment shrinkToFit="0" vertical="bottom" wrapText="0"/>
    </xf>
    <xf borderId="6" fillId="7" fontId="1" numFmtId="0" xfId="0" applyAlignment="1" applyBorder="1" applyFont="1">
      <alignment readingOrder="0" shrinkToFit="0" vertical="bottom" wrapText="0"/>
    </xf>
    <xf borderId="6" fillId="13" fontId="1" numFmtId="0" xfId="0" applyAlignment="1" applyBorder="1" applyFont="1">
      <alignment shrinkToFit="0" vertical="bottom" wrapText="0"/>
    </xf>
    <xf borderId="6" fillId="13" fontId="1" numFmtId="0" xfId="0" applyAlignment="1" applyBorder="1" applyFont="1">
      <alignment readingOrder="0" shrinkToFit="0" vertical="bottom" wrapText="0"/>
    </xf>
    <xf borderId="0" fillId="10" fontId="1" numFmtId="0" xfId="0" applyAlignment="1" applyFont="1">
      <alignment shrinkToFit="0" vertical="bottom" wrapText="0"/>
    </xf>
    <xf borderId="0" fillId="10" fontId="21" numFmtId="1" xfId="0" applyAlignment="1" applyFont="1" applyNumberFormat="1">
      <alignment horizontal="right" readingOrder="0" shrinkToFit="0" vertical="bottom" wrapText="0"/>
    </xf>
    <xf borderId="2" fillId="10" fontId="21" numFmtId="1" xfId="0" applyAlignment="1" applyBorder="1" applyFont="1" applyNumberFormat="1">
      <alignment horizontal="right" readingOrder="0" shrinkToFit="0" vertical="bottom" wrapText="0"/>
    </xf>
    <xf borderId="2" fillId="10" fontId="1" numFmtId="0" xfId="0" applyAlignment="1" applyBorder="1" applyFont="1">
      <alignment horizontal="right" readingOrder="0" shrinkToFit="0" vertical="bottom" wrapText="0"/>
    </xf>
    <xf borderId="0" fillId="10" fontId="1" numFmtId="0" xfId="0" applyAlignment="1" applyFont="1">
      <alignment readingOrder="0" shrinkToFit="0" vertical="bottom" wrapText="0"/>
    </xf>
    <xf borderId="2" fillId="7" fontId="26" numFmtId="0" xfId="0" applyAlignment="1" applyBorder="1" applyFont="1">
      <alignment horizontal="right" readingOrder="0" shrinkToFit="0" vertical="bottom" wrapText="0"/>
    </xf>
    <xf borderId="0" fillId="0" fontId="4" numFmtId="0" xfId="0" applyAlignment="1" applyFont="1">
      <alignment vertical="bottom"/>
    </xf>
    <xf borderId="0" fillId="0" fontId="27" numFmtId="0" xfId="0" applyAlignment="1" applyFont="1">
      <alignment readingOrder="0"/>
    </xf>
    <xf borderId="0" fillId="7" fontId="28" numFmtId="0" xfId="0" applyAlignment="1" applyFont="1">
      <alignment readingOrder="0"/>
    </xf>
    <xf borderId="0" fillId="10" fontId="16" numFmtId="0" xfId="0" applyAlignment="1" applyFont="1">
      <alignment readingOrder="0" shrinkToFit="0" vertical="bottom" wrapText="0"/>
    </xf>
    <xf borderId="0" fillId="12" fontId="1" numFmtId="0" xfId="0" applyAlignment="1" applyFont="1">
      <alignment horizontal="center" readingOrder="0" shrinkToFit="0" vertical="bottom" wrapText="0"/>
    </xf>
    <xf borderId="0" fillId="12" fontId="21" numFmtId="1" xfId="0" applyAlignment="1" applyFont="1" applyNumberFormat="1">
      <alignment horizontal="right" readingOrder="0" shrinkToFit="0" vertical="bottom" wrapText="0"/>
    </xf>
    <xf borderId="2" fillId="12" fontId="21" numFmtId="1" xfId="0" applyAlignment="1" applyBorder="1" applyFont="1" applyNumberFormat="1">
      <alignment horizontal="right" readingOrder="0" shrinkToFit="0" vertical="bottom" wrapText="0"/>
    </xf>
    <xf borderId="2" fillId="12" fontId="1" numFmtId="0" xfId="0" applyAlignment="1" applyBorder="1" applyFont="1">
      <alignment horizontal="right" readingOrder="0" shrinkToFit="0" vertical="bottom" wrapText="0"/>
    </xf>
    <xf borderId="0" fillId="8" fontId="5" numFmtId="0" xfId="0" applyFont="1"/>
    <xf borderId="0" fillId="9" fontId="5" numFmtId="0" xfId="0" applyFont="1"/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000000"/>
    <outlinePr summaryBelow="0" summaryRight="0"/>
  </sheetPr>
  <sheetViews>
    <sheetView workbookViewId="0"/>
  </sheetViews>
  <sheetFormatPr customHeight="1" defaultColWidth="14.43" defaultRowHeight="15.0"/>
  <cols>
    <col customWidth="1" min="1" max="1" width="2.43"/>
    <col customWidth="1" min="2" max="2" width="47.71"/>
    <col customWidth="1" min="3" max="3" width="5.86"/>
    <col customWidth="1" min="4" max="4" width="7.43"/>
    <col customWidth="1" min="5" max="6" width="6.0"/>
    <col customWidth="1" min="7" max="7" width="5.57"/>
    <col customWidth="1" min="8" max="8" width="11.57"/>
    <col customWidth="1" min="14" max="14" width="68.14"/>
  </cols>
  <sheetData>
    <row r="1">
      <c r="A1" s="1"/>
      <c r="B1" s="3"/>
      <c r="C1" s="5"/>
      <c r="D1" s="6"/>
      <c r="E1" s="47" t="s">
        <v>11</v>
      </c>
      <c r="H1" s="3"/>
    </row>
    <row r="2">
      <c r="A2" s="49" t="s">
        <v>55</v>
      </c>
      <c r="C2" s="50" t="s">
        <v>56</v>
      </c>
      <c r="D2" s="50" t="s">
        <v>57</v>
      </c>
      <c r="E2" s="50" t="s">
        <v>58</v>
      </c>
      <c r="F2" s="49" t="s">
        <v>59</v>
      </c>
      <c r="G2" s="49" t="s">
        <v>60</v>
      </c>
      <c r="H2" s="49" t="s">
        <v>61</v>
      </c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>
      <c r="A3" s="3"/>
      <c r="B3" s="54" t="s">
        <v>62</v>
      </c>
      <c r="C3" s="53">
        <v>1.0</v>
      </c>
      <c r="D3" s="53">
        <v>0.25</v>
      </c>
      <c r="E3" s="55">
        <v>1.0</v>
      </c>
      <c r="F3" s="55">
        <v>1.0</v>
      </c>
      <c r="G3" s="55">
        <v>1.0</v>
      </c>
      <c r="H3" s="56">
        <v>43497.0</v>
      </c>
    </row>
    <row r="4">
      <c r="A4" s="3"/>
      <c r="B4" s="58" t="s">
        <v>64</v>
      </c>
      <c r="C4" s="53">
        <v>2.0</v>
      </c>
      <c r="D4" s="53">
        <v>1.0</v>
      </c>
      <c r="E4" s="55">
        <v>0.4</v>
      </c>
      <c r="F4" s="55">
        <v>0.9</v>
      </c>
      <c r="G4" s="55">
        <v>1.0</v>
      </c>
      <c r="H4" s="55">
        <v>3.0</v>
      </c>
      <c r="J4" s="60" t="s">
        <v>65</v>
      </c>
      <c r="K4" s="63"/>
    </row>
    <row r="5">
      <c r="A5" s="3"/>
      <c r="B5" s="54" t="s">
        <v>74</v>
      </c>
      <c r="C5" s="53">
        <v>3.0</v>
      </c>
      <c r="D5" s="53">
        <v>1.0</v>
      </c>
      <c r="E5" s="55">
        <v>1.0</v>
      </c>
      <c r="F5" s="55">
        <v>1.0</v>
      </c>
      <c r="G5" s="55">
        <v>1.0</v>
      </c>
      <c r="H5" s="3"/>
      <c r="J5" s="60" t="s">
        <v>82</v>
      </c>
      <c r="K5" s="63"/>
    </row>
    <row r="6">
      <c r="A6" s="3"/>
      <c r="B6" s="54" t="s">
        <v>88</v>
      </c>
      <c r="C6" s="53">
        <v>4.0</v>
      </c>
      <c r="D6" s="53">
        <v>1.0</v>
      </c>
      <c r="E6" s="55">
        <v>0.3</v>
      </c>
      <c r="F6" s="55">
        <v>0.8</v>
      </c>
      <c r="G6" s="55">
        <v>1.0</v>
      </c>
      <c r="H6" s="55">
        <v>3.0</v>
      </c>
      <c r="J6" s="67" t="s">
        <v>94</v>
      </c>
      <c r="K6" s="63"/>
    </row>
    <row r="7">
      <c r="A7" s="3"/>
      <c r="B7" s="54" t="s">
        <v>108</v>
      </c>
      <c r="C7" s="53">
        <v>5.0</v>
      </c>
      <c r="D7" s="53">
        <v>1.0</v>
      </c>
      <c r="E7" s="55">
        <v>1.0</v>
      </c>
      <c r="F7" s="55">
        <v>1.0</v>
      </c>
      <c r="G7" s="55">
        <v>1.0</v>
      </c>
      <c r="H7" s="55">
        <v>1.0</v>
      </c>
      <c r="J7" s="70"/>
      <c r="K7" s="72" t="s">
        <v>111</v>
      </c>
    </row>
    <row r="8">
      <c r="A8" s="3"/>
      <c r="B8" s="54" t="s">
        <v>113</v>
      </c>
      <c r="C8" s="53">
        <v>6.0</v>
      </c>
      <c r="D8" s="53">
        <v>1.0</v>
      </c>
      <c r="E8" s="55">
        <v>0.2</v>
      </c>
      <c r="F8" s="55">
        <v>0.5</v>
      </c>
      <c r="G8" s="55">
        <v>1.0</v>
      </c>
      <c r="H8" s="55">
        <v>5.0</v>
      </c>
      <c r="J8" s="74"/>
      <c r="K8" s="60"/>
    </row>
    <row r="9">
      <c r="A9" s="3"/>
      <c r="B9" s="54" t="s">
        <v>119</v>
      </c>
      <c r="C9" s="53">
        <v>7.0</v>
      </c>
      <c r="D9" s="53">
        <v>1.0</v>
      </c>
      <c r="E9" s="55">
        <v>2.0</v>
      </c>
      <c r="F9" s="55">
        <v>5.0</v>
      </c>
      <c r="G9" s="55">
        <v>8.0</v>
      </c>
      <c r="H9" s="3"/>
      <c r="J9" s="76" t="s">
        <v>120</v>
      </c>
      <c r="K9" s="60" t="s">
        <v>125</v>
      </c>
    </row>
    <row r="10">
      <c r="A10" s="3"/>
      <c r="B10" s="54" t="s">
        <v>127</v>
      </c>
      <c r="C10" s="53">
        <v>8.0</v>
      </c>
      <c r="D10" s="53">
        <v>1.0</v>
      </c>
      <c r="E10" s="55">
        <v>1.0</v>
      </c>
      <c r="F10" s="55">
        <v>1.0</v>
      </c>
      <c r="G10" s="55">
        <v>1.0</v>
      </c>
      <c r="H10" s="3"/>
      <c r="J10" s="74" t="s">
        <v>128</v>
      </c>
      <c r="K10" s="77" t="s">
        <v>129</v>
      </c>
    </row>
    <row r="11">
      <c r="A11" s="3"/>
      <c r="B11" s="54" t="s">
        <v>130</v>
      </c>
      <c r="C11" s="53">
        <v>9.0</v>
      </c>
      <c r="D11" s="53">
        <v>1.0</v>
      </c>
      <c r="E11" s="55">
        <v>0.7</v>
      </c>
      <c r="F11" s="55">
        <v>1.4</v>
      </c>
      <c r="G11" s="55">
        <v>3.5</v>
      </c>
      <c r="H11" s="3"/>
      <c r="J11" s="77" t="s">
        <v>131</v>
      </c>
      <c r="K11" s="79"/>
    </row>
    <row r="12">
      <c r="A12" s="3"/>
      <c r="B12" s="54" t="s">
        <v>132</v>
      </c>
      <c r="C12" s="53">
        <v>10.0</v>
      </c>
      <c r="D12" s="53">
        <v>0.5</v>
      </c>
      <c r="E12" s="55">
        <v>0.4</v>
      </c>
      <c r="F12" s="55">
        <v>0.7</v>
      </c>
      <c r="G12" s="55">
        <v>1.0</v>
      </c>
      <c r="H12" s="3"/>
      <c r="J12" s="76" t="s">
        <v>133</v>
      </c>
    </row>
    <row r="13">
      <c r="A13" s="3"/>
      <c r="B13" s="54" t="s">
        <v>135</v>
      </c>
      <c r="C13" s="53">
        <v>11.0</v>
      </c>
      <c r="D13" s="53">
        <v>0.25</v>
      </c>
      <c r="E13" s="55">
        <v>1.0</v>
      </c>
      <c r="F13" s="55">
        <v>1.0</v>
      </c>
      <c r="G13" s="55">
        <v>1.0</v>
      </c>
      <c r="H13" s="3"/>
      <c r="J13" s="70"/>
      <c r="K13" s="70"/>
    </row>
    <row r="14">
      <c r="A14" s="3"/>
      <c r="B14" s="54" t="s">
        <v>136</v>
      </c>
      <c r="C14" s="53">
        <v>12.0</v>
      </c>
      <c r="D14" s="53">
        <v>0.25</v>
      </c>
      <c r="E14" s="55">
        <v>1.0</v>
      </c>
      <c r="F14" s="55">
        <v>1.0</v>
      </c>
      <c r="G14" s="55">
        <v>1.0</v>
      </c>
      <c r="H14" s="3"/>
      <c r="J14" s="76" t="s">
        <v>137</v>
      </c>
      <c r="K14" s="82"/>
    </row>
    <row r="15">
      <c r="A15" s="3"/>
      <c r="B15" s="54" t="s">
        <v>138</v>
      </c>
      <c r="C15" s="53">
        <v>14.0</v>
      </c>
      <c r="D15" s="53">
        <v>1.0</v>
      </c>
      <c r="E15" s="55">
        <v>1.0</v>
      </c>
      <c r="F15" s="55">
        <v>1.0</v>
      </c>
      <c r="G15" s="55">
        <v>1.0</v>
      </c>
      <c r="H15" s="3"/>
      <c r="J15" s="77" t="s">
        <v>139</v>
      </c>
      <c r="K15" s="63"/>
    </row>
    <row r="16">
      <c r="A16" s="3"/>
      <c r="B16" s="54" t="s">
        <v>140</v>
      </c>
      <c r="C16" s="53">
        <v>15.0</v>
      </c>
      <c r="D16" s="53">
        <v>1.0</v>
      </c>
      <c r="E16" s="55">
        <v>1.0</v>
      </c>
      <c r="F16" s="55">
        <v>1.0</v>
      </c>
      <c r="G16" s="55">
        <v>1.0</v>
      </c>
      <c r="H16" s="3"/>
      <c r="J16" s="74" t="s">
        <v>141</v>
      </c>
      <c r="K16" s="60" t="s">
        <v>142</v>
      </c>
    </row>
    <row r="17">
      <c r="A17" s="3"/>
      <c r="B17" s="54" t="s">
        <v>143</v>
      </c>
      <c r="C17" s="53">
        <v>16.0</v>
      </c>
      <c r="D17" s="53">
        <v>1.0</v>
      </c>
      <c r="E17" s="55">
        <v>1.0</v>
      </c>
      <c r="F17" s="55">
        <v>1.0</v>
      </c>
      <c r="G17" s="55">
        <v>1.0</v>
      </c>
      <c r="H17" s="3"/>
      <c r="J17" s="74" t="s">
        <v>144</v>
      </c>
      <c r="K17" s="77" t="s">
        <v>145</v>
      </c>
    </row>
    <row r="18">
      <c r="A18" s="3"/>
      <c r="B18" s="54" t="s">
        <v>146</v>
      </c>
      <c r="C18" s="53">
        <v>17.0</v>
      </c>
      <c r="D18" s="53">
        <v>1.0</v>
      </c>
      <c r="E18" s="55">
        <v>1.0</v>
      </c>
      <c r="F18" s="55">
        <v>1.0</v>
      </c>
      <c r="G18" s="55">
        <v>1.0</v>
      </c>
      <c r="H18" s="3"/>
      <c r="J18" s="74" t="s">
        <v>147</v>
      </c>
      <c r="K18" s="77" t="s">
        <v>148</v>
      </c>
    </row>
    <row r="19">
      <c r="A19" s="3"/>
      <c r="B19" s="54" t="s">
        <v>149</v>
      </c>
      <c r="C19" s="53">
        <v>18.0</v>
      </c>
      <c r="D19" s="53">
        <v>1.0</v>
      </c>
      <c r="E19" s="55">
        <v>1.0</v>
      </c>
      <c r="F19" s="55">
        <v>1.0</v>
      </c>
      <c r="G19" s="55">
        <v>1.0</v>
      </c>
      <c r="H19" s="3"/>
      <c r="J19" s="74" t="s">
        <v>150</v>
      </c>
      <c r="K19" s="83" t="s">
        <v>151</v>
      </c>
    </row>
    <row r="20">
      <c r="A20" s="3"/>
      <c r="B20" s="54" t="s">
        <v>152</v>
      </c>
      <c r="C20" s="53">
        <v>19.0</v>
      </c>
      <c r="D20" s="53">
        <v>1.0</v>
      </c>
      <c r="E20" s="55">
        <v>1.0</v>
      </c>
      <c r="F20" s="55">
        <v>4.0</v>
      </c>
      <c r="G20" s="55">
        <v>6.0</v>
      </c>
      <c r="H20" s="3"/>
      <c r="J20" s="77" t="s">
        <v>153</v>
      </c>
      <c r="K20" s="70"/>
    </row>
    <row r="21">
      <c r="A21" s="3"/>
      <c r="B21" s="54" t="s">
        <v>154</v>
      </c>
      <c r="C21" s="53">
        <v>23.0</v>
      </c>
      <c r="D21" s="53">
        <v>1.0</v>
      </c>
      <c r="E21" s="55">
        <v>1.0</v>
      </c>
      <c r="F21" s="55">
        <v>1.0</v>
      </c>
      <c r="G21" s="55">
        <v>1.0</v>
      </c>
      <c r="H21" s="3"/>
      <c r="J21" s="70"/>
      <c r="K21" s="82"/>
    </row>
    <row r="22">
      <c r="A22" s="3"/>
      <c r="B22" s="54" t="s">
        <v>155</v>
      </c>
      <c r="C22" s="53">
        <v>26.0</v>
      </c>
      <c r="D22" s="53">
        <v>1.0</v>
      </c>
      <c r="E22" s="55">
        <v>1.0</v>
      </c>
      <c r="F22" s="55">
        <v>1.0</v>
      </c>
      <c r="G22" s="55">
        <v>1.0</v>
      </c>
      <c r="H22" s="3"/>
      <c r="J22" s="76" t="s">
        <v>156</v>
      </c>
      <c r="K22" s="60" t="s">
        <v>157</v>
      </c>
    </row>
    <row r="23">
      <c r="J23" s="74" t="s">
        <v>158</v>
      </c>
      <c r="K23" s="77" t="s">
        <v>159</v>
      </c>
    </row>
    <row r="24">
      <c r="A24" s="54"/>
      <c r="J24" s="54"/>
      <c r="K24" s="54"/>
    </row>
    <row r="25">
      <c r="A25" s="84"/>
      <c r="B25" s="49" t="s">
        <v>160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</row>
    <row r="26">
      <c r="A26" s="54"/>
      <c r="B26" s="54" t="s">
        <v>161</v>
      </c>
      <c r="C26" s="55">
        <v>1.0</v>
      </c>
      <c r="J26" s="54"/>
      <c r="K26" s="54"/>
    </row>
    <row r="27">
      <c r="A27" s="54"/>
      <c r="B27" s="54" t="s">
        <v>162</v>
      </c>
      <c r="C27" s="55">
        <v>2.0</v>
      </c>
      <c r="J27" s="54"/>
      <c r="K27" s="54"/>
    </row>
    <row r="28">
      <c r="A28" s="54"/>
      <c r="B28" s="54" t="s">
        <v>163</v>
      </c>
      <c r="C28" s="55">
        <v>3.0</v>
      </c>
      <c r="J28" s="54"/>
      <c r="K28" s="54"/>
    </row>
    <row r="29">
      <c r="A29" s="54"/>
      <c r="B29" s="54" t="s">
        <v>113</v>
      </c>
      <c r="C29" s="55">
        <v>4.0</v>
      </c>
      <c r="J29" s="54"/>
      <c r="K29" s="54"/>
    </row>
    <row r="30">
      <c r="A30" s="54"/>
      <c r="B30" s="54" t="s">
        <v>88</v>
      </c>
      <c r="C30" s="55">
        <v>5.0</v>
      </c>
      <c r="J30" s="54"/>
      <c r="K30" s="54"/>
    </row>
    <row r="31">
      <c r="A31" s="54"/>
      <c r="B31" s="54" t="s">
        <v>164</v>
      </c>
      <c r="C31" s="55">
        <v>6.0</v>
      </c>
      <c r="J31" s="54"/>
      <c r="K31" s="54"/>
    </row>
    <row r="32">
      <c r="A32" s="54"/>
      <c r="B32" s="54" t="s">
        <v>165</v>
      </c>
      <c r="C32" s="55">
        <v>7.0</v>
      </c>
      <c r="J32" s="54"/>
      <c r="K32" s="54"/>
    </row>
    <row r="33">
      <c r="A33" s="54"/>
      <c r="B33" s="54" t="s">
        <v>166</v>
      </c>
      <c r="C33" s="55">
        <v>8.0</v>
      </c>
      <c r="J33" s="54"/>
      <c r="K33" s="54"/>
    </row>
    <row r="34">
      <c r="A34" s="54"/>
      <c r="J34" s="54"/>
      <c r="K34" s="54"/>
    </row>
    <row r="35">
      <c r="A35" s="54"/>
      <c r="J35" s="54"/>
      <c r="K35" s="54"/>
    </row>
    <row r="36">
      <c r="A36" s="54"/>
      <c r="E36" s="47" t="s">
        <v>167</v>
      </c>
    </row>
    <row r="37">
      <c r="A37" s="52"/>
      <c r="B37" s="68" t="s">
        <v>56</v>
      </c>
      <c r="C37" s="68" t="s">
        <v>168</v>
      </c>
      <c r="N37" s="85" t="s">
        <v>9</v>
      </c>
      <c r="O37" s="52"/>
      <c r="P37" s="52"/>
      <c r="Q37" s="52"/>
      <c r="R37" s="52"/>
      <c r="S37" s="52"/>
    </row>
    <row r="38">
      <c r="A38" s="3"/>
      <c r="B38" s="54" t="s">
        <v>169</v>
      </c>
      <c r="C38" s="86">
        <v>50.0</v>
      </c>
    </row>
    <row r="39">
      <c r="A39" s="3"/>
      <c r="B39" s="54" t="s">
        <v>170</v>
      </c>
      <c r="C39" s="86">
        <v>60.0</v>
      </c>
    </row>
    <row r="40">
      <c r="A40" s="3"/>
      <c r="B40" s="54" t="s">
        <v>171</v>
      </c>
      <c r="C40" s="86">
        <v>175.0</v>
      </c>
    </row>
    <row r="41">
      <c r="A41" s="3"/>
      <c r="B41" s="54" t="s">
        <v>172</v>
      </c>
      <c r="C41" s="86">
        <v>300.0</v>
      </c>
    </row>
    <row r="42">
      <c r="B42" s="87" t="s">
        <v>173</v>
      </c>
      <c r="C42" s="88">
        <v>700.0</v>
      </c>
    </row>
    <row r="43">
      <c r="A43" s="54"/>
      <c r="B43" s="87" t="s">
        <v>174</v>
      </c>
      <c r="C43" s="88">
        <v>1000.0</v>
      </c>
    </row>
    <row r="44">
      <c r="A44" s="54"/>
      <c r="B44" s="87" t="s">
        <v>175</v>
      </c>
      <c r="C44" s="88">
        <v>150.0</v>
      </c>
    </row>
    <row r="45">
      <c r="A45" s="54"/>
      <c r="B45" s="87" t="s">
        <v>176</v>
      </c>
      <c r="C45" s="88">
        <v>900.0</v>
      </c>
    </row>
    <row r="46">
      <c r="B46" s="87" t="s">
        <v>177</v>
      </c>
      <c r="C46" s="88">
        <v>200.0</v>
      </c>
    </row>
    <row r="47">
      <c r="B47" s="87" t="s">
        <v>178</v>
      </c>
      <c r="C47" s="88">
        <v>5.0</v>
      </c>
    </row>
    <row r="48">
      <c r="B48" s="87" t="s">
        <v>180</v>
      </c>
      <c r="C48" s="88">
        <v>50.0</v>
      </c>
    </row>
    <row r="49">
      <c r="B49" s="87" t="s">
        <v>181</v>
      </c>
      <c r="C49" s="88">
        <v>6000.0</v>
      </c>
    </row>
    <row r="50">
      <c r="B50" s="87" t="s">
        <v>182</v>
      </c>
      <c r="C50" s="88">
        <v>10.0</v>
      </c>
    </row>
    <row r="51">
      <c r="B51" s="87" t="s">
        <v>183</v>
      </c>
      <c r="C51" s="88">
        <v>10.0</v>
      </c>
      <c r="D51" s="88">
        <v>10.0</v>
      </c>
      <c r="E51" s="88">
        <v>0.0</v>
      </c>
      <c r="F51" s="88"/>
      <c r="G51" s="88"/>
      <c r="H51" s="88"/>
      <c r="I51" s="88"/>
      <c r="J51" s="88"/>
      <c r="K51" s="88"/>
      <c r="L51" s="88"/>
      <c r="M51" s="88"/>
    </row>
    <row r="52">
      <c r="B52" s="87" t="s">
        <v>187</v>
      </c>
      <c r="C52" s="88">
        <v>1500.0</v>
      </c>
      <c r="D52" s="88">
        <v>1200.0</v>
      </c>
      <c r="E52" s="88">
        <v>900.0</v>
      </c>
      <c r="F52" s="93"/>
      <c r="G52" s="93"/>
      <c r="H52" s="93"/>
      <c r="I52" s="93"/>
      <c r="J52" s="93"/>
      <c r="K52" s="93"/>
      <c r="L52" s="93"/>
      <c r="M52" s="93"/>
    </row>
    <row r="53">
      <c r="B53" s="87" t="s">
        <v>193</v>
      </c>
      <c r="C53" s="88">
        <v>25.0</v>
      </c>
    </row>
    <row r="54">
      <c r="B54" s="87" t="s">
        <v>195</v>
      </c>
      <c r="C54" s="88">
        <v>20.0</v>
      </c>
    </row>
    <row r="55">
      <c r="B55" s="87" t="s">
        <v>197</v>
      </c>
      <c r="C55" s="88">
        <v>4.0</v>
      </c>
    </row>
    <row r="56">
      <c r="B56" s="87" t="s">
        <v>199</v>
      </c>
      <c r="C56" s="88">
        <v>125.0</v>
      </c>
    </row>
    <row r="57">
      <c r="B57" s="87" t="s">
        <v>203</v>
      </c>
      <c r="C57" s="88">
        <v>2000.0</v>
      </c>
      <c r="D57" s="88">
        <v>20000.0</v>
      </c>
      <c r="E57" s="88">
        <v>17000.0</v>
      </c>
      <c r="F57" s="93"/>
      <c r="G57" s="93"/>
      <c r="H57" s="93"/>
      <c r="I57" s="93"/>
      <c r="J57" s="93"/>
      <c r="K57" s="93"/>
      <c r="L57" s="93"/>
      <c r="M57" s="93"/>
    </row>
    <row r="58">
      <c r="B58" s="87" t="s">
        <v>205</v>
      </c>
      <c r="C58" s="88">
        <v>6000.0</v>
      </c>
    </row>
    <row r="59">
      <c r="B59" s="87" t="s">
        <v>206</v>
      </c>
      <c r="C59" s="88">
        <v>20.0</v>
      </c>
    </row>
    <row r="60">
      <c r="B60" s="87" t="s">
        <v>208</v>
      </c>
      <c r="C60" s="88">
        <v>10.0</v>
      </c>
    </row>
    <row r="61">
      <c r="B61" s="87" t="s">
        <v>211</v>
      </c>
      <c r="C61" s="88">
        <v>2000.0</v>
      </c>
      <c r="D61" s="88">
        <v>2000.0</v>
      </c>
      <c r="E61" s="88">
        <v>0.0</v>
      </c>
      <c r="F61" s="93"/>
      <c r="G61" s="93"/>
      <c r="H61" s="93"/>
      <c r="I61" s="93"/>
      <c r="J61" s="93"/>
      <c r="K61" s="93"/>
      <c r="L61" s="93"/>
      <c r="M61" s="93"/>
    </row>
    <row r="62">
      <c r="B62" s="87" t="s">
        <v>214</v>
      </c>
      <c r="C62" s="88" t="s">
        <v>215</v>
      </c>
    </row>
    <row r="63">
      <c r="B63" s="87" t="s">
        <v>217</v>
      </c>
      <c r="C63" s="88">
        <v>26.0</v>
      </c>
    </row>
    <row r="64">
      <c r="B64" s="87" t="s">
        <v>218</v>
      </c>
      <c r="C64" s="88">
        <v>8.0</v>
      </c>
    </row>
    <row r="65">
      <c r="B65" s="87" t="s">
        <v>219</v>
      </c>
      <c r="C65" s="88">
        <v>10.0</v>
      </c>
    </row>
    <row r="66">
      <c r="B66" s="87" t="s">
        <v>222</v>
      </c>
      <c r="C66" s="88">
        <v>4.0</v>
      </c>
    </row>
    <row r="67">
      <c r="B67" s="87" t="s">
        <v>223</v>
      </c>
      <c r="C67" s="88">
        <v>3.0</v>
      </c>
    </row>
    <row r="68">
      <c r="B68" s="87" t="s">
        <v>224</v>
      </c>
      <c r="C68" s="88">
        <v>3.0</v>
      </c>
    </row>
    <row r="69">
      <c r="B69" s="87" t="s">
        <v>226</v>
      </c>
      <c r="C69" s="88">
        <v>1000.0</v>
      </c>
      <c r="D69" s="88">
        <v>1000.0</v>
      </c>
      <c r="E69" s="88">
        <v>1000.0</v>
      </c>
      <c r="F69" s="93"/>
      <c r="G69" s="93"/>
      <c r="H69" s="93"/>
      <c r="I69" s="93"/>
      <c r="J69" s="93"/>
      <c r="K69" s="93"/>
      <c r="L69" s="93"/>
      <c r="M69" s="93"/>
    </row>
    <row r="70">
      <c r="B70" s="87" t="s">
        <v>227</v>
      </c>
      <c r="C70" s="88">
        <v>400.0</v>
      </c>
      <c r="D70" s="88">
        <v>300.0</v>
      </c>
      <c r="E70" s="88">
        <v>300.0</v>
      </c>
      <c r="F70" s="93"/>
      <c r="G70" s="93"/>
      <c r="H70" s="93"/>
      <c r="I70" s="93"/>
      <c r="J70" s="93"/>
      <c r="K70" s="93"/>
      <c r="L70" s="93"/>
      <c r="M70" s="93"/>
    </row>
    <row r="71">
      <c r="B71" s="87" t="s">
        <v>228</v>
      </c>
      <c r="C71" s="88">
        <v>100.0</v>
      </c>
      <c r="D71" s="88">
        <v>50.0</v>
      </c>
      <c r="E71" s="88">
        <v>50.0</v>
      </c>
      <c r="F71" s="93"/>
      <c r="G71" s="93"/>
      <c r="H71" s="93"/>
      <c r="I71" s="93"/>
      <c r="J71" s="93"/>
      <c r="K71" s="93"/>
      <c r="L71" s="93"/>
      <c r="M71" s="93"/>
    </row>
    <row r="72">
      <c r="B72" s="87" t="s">
        <v>230</v>
      </c>
      <c r="C72" s="88">
        <v>5.0</v>
      </c>
    </row>
    <row r="73">
      <c r="B73" s="87" t="s">
        <v>234</v>
      </c>
      <c r="C73" s="88">
        <v>1500.0</v>
      </c>
      <c r="D73" s="88">
        <v>100.0</v>
      </c>
      <c r="E73" s="88">
        <v>100.0</v>
      </c>
      <c r="F73" s="93"/>
      <c r="G73" s="93"/>
      <c r="H73" s="93"/>
      <c r="I73" s="93"/>
      <c r="J73" s="93"/>
      <c r="K73" s="93"/>
      <c r="L73" s="93"/>
      <c r="M73" s="93"/>
    </row>
    <row r="74">
      <c r="B74" s="87" t="s">
        <v>237</v>
      </c>
      <c r="C74" s="88">
        <v>0.0</v>
      </c>
    </row>
    <row r="75">
      <c r="B75" s="87" t="s">
        <v>238</v>
      </c>
      <c r="C75" s="88" t="s">
        <v>239</v>
      </c>
      <c r="N75" s="87" t="s">
        <v>240</v>
      </c>
    </row>
    <row r="76">
      <c r="B76" s="87" t="s">
        <v>241</v>
      </c>
      <c r="C76" s="88">
        <v>300.0</v>
      </c>
      <c r="N76" s="87" t="s">
        <v>242</v>
      </c>
    </row>
    <row r="77">
      <c r="B77" s="87" t="s">
        <v>243</v>
      </c>
      <c r="C77" s="88" t="s">
        <v>239</v>
      </c>
      <c r="N77" s="87" t="s">
        <v>244</v>
      </c>
    </row>
    <row r="78">
      <c r="B78" s="87" t="s">
        <v>245</v>
      </c>
      <c r="C78" s="88" t="s">
        <v>239</v>
      </c>
      <c r="N78" s="87" t="s">
        <v>246</v>
      </c>
    </row>
    <row r="79">
      <c r="B79" s="87" t="s">
        <v>247</v>
      </c>
      <c r="C79" s="88">
        <v>175.0</v>
      </c>
    </row>
    <row r="80">
      <c r="B80" s="87" t="s">
        <v>248</v>
      </c>
      <c r="C80" s="88">
        <v>25.0</v>
      </c>
    </row>
    <row r="81">
      <c r="B81" s="87" t="s">
        <v>249</v>
      </c>
      <c r="C81" s="88">
        <v>60.0</v>
      </c>
    </row>
    <row r="82">
      <c r="B82" s="87" t="s">
        <v>250</v>
      </c>
      <c r="C82" s="88">
        <v>5.0</v>
      </c>
    </row>
    <row r="83">
      <c r="B83" s="87" t="s">
        <v>251</v>
      </c>
      <c r="C83" s="88">
        <v>3.0</v>
      </c>
    </row>
    <row r="84">
      <c r="B84" s="87" t="s">
        <v>252</v>
      </c>
      <c r="C84" s="88">
        <v>10.0</v>
      </c>
    </row>
    <row r="85">
      <c r="B85" s="87" t="s">
        <v>253</v>
      </c>
      <c r="C85" s="88">
        <v>525.0</v>
      </c>
    </row>
    <row r="86">
      <c r="B86" s="87" t="s">
        <v>255</v>
      </c>
      <c r="C86" s="88">
        <v>12.0</v>
      </c>
    </row>
    <row r="87">
      <c r="B87" s="87" t="s">
        <v>256</v>
      </c>
      <c r="C87" s="88">
        <v>0.0</v>
      </c>
    </row>
    <row r="88">
      <c r="B88" s="87" t="s">
        <v>257</v>
      </c>
      <c r="C88" s="88">
        <v>1.0</v>
      </c>
    </row>
    <row r="89">
      <c r="B89" s="87" t="s">
        <v>258</v>
      </c>
      <c r="C89" s="88">
        <v>100.0</v>
      </c>
    </row>
    <row r="90">
      <c r="B90" s="87" t="s">
        <v>259</v>
      </c>
      <c r="C90" s="88">
        <v>400.0</v>
      </c>
    </row>
    <row r="91">
      <c r="B91" s="87" t="s">
        <v>260</v>
      </c>
      <c r="C91" s="88">
        <v>100.0</v>
      </c>
      <c r="N91" s="87" t="s">
        <v>261</v>
      </c>
    </row>
    <row r="92">
      <c r="B92" s="87" t="s">
        <v>262</v>
      </c>
      <c r="C92" s="88">
        <v>4200.0</v>
      </c>
    </row>
    <row r="93">
      <c r="B93" s="87" t="s">
        <v>263</v>
      </c>
      <c r="C93" s="88">
        <v>140.0</v>
      </c>
    </row>
    <row r="94">
      <c r="B94" s="87" t="s">
        <v>264</v>
      </c>
      <c r="C94" s="88">
        <v>9.0</v>
      </c>
    </row>
    <row r="95">
      <c r="B95" s="87" t="s">
        <v>265</v>
      </c>
      <c r="C95" s="88">
        <v>100.0</v>
      </c>
    </row>
    <row r="96">
      <c r="B96" s="87" t="s">
        <v>266</v>
      </c>
      <c r="C96" s="88">
        <v>2.0</v>
      </c>
      <c r="D96" s="88">
        <v>4.0</v>
      </c>
      <c r="E96" s="93"/>
      <c r="F96" s="93"/>
      <c r="G96" s="93"/>
      <c r="H96" s="93"/>
      <c r="I96" s="93"/>
      <c r="J96" s="93"/>
      <c r="K96" s="93"/>
      <c r="L96" s="93"/>
      <c r="M96" s="93"/>
    </row>
    <row r="97">
      <c r="B97" s="87" t="s">
        <v>269</v>
      </c>
      <c r="C97" s="88">
        <v>2.0</v>
      </c>
      <c r="D97" s="88">
        <v>4.0</v>
      </c>
      <c r="E97" s="93"/>
      <c r="F97" s="93"/>
      <c r="G97" s="93"/>
      <c r="H97" s="93"/>
      <c r="I97" s="93"/>
      <c r="J97" s="93"/>
      <c r="K97" s="93"/>
      <c r="L97" s="93"/>
      <c r="M97" s="93"/>
    </row>
    <row r="98">
      <c r="B98" s="87" t="s">
        <v>270</v>
      </c>
      <c r="C98" s="88">
        <v>2.0</v>
      </c>
      <c r="D98" s="88">
        <v>4.0</v>
      </c>
      <c r="E98" s="93"/>
      <c r="F98" s="93"/>
      <c r="G98" s="93"/>
      <c r="H98" s="93"/>
      <c r="I98" s="93"/>
      <c r="J98" s="93"/>
      <c r="K98" s="93"/>
      <c r="L98" s="93"/>
      <c r="M98" s="93"/>
    </row>
    <row r="99">
      <c r="B99" s="87" t="s">
        <v>271</v>
      </c>
      <c r="C99" s="88">
        <v>1.0</v>
      </c>
      <c r="D99" s="88">
        <v>1.0</v>
      </c>
      <c r="E99" s="93"/>
      <c r="F99" s="93"/>
      <c r="G99" s="93"/>
      <c r="H99" s="93"/>
      <c r="I99" s="93"/>
      <c r="J99" s="93"/>
      <c r="K99" s="93"/>
      <c r="L99" s="93"/>
      <c r="M99" s="93"/>
    </row>
    <row r="100">
      <c r="B100" s="87" t="s">
        <v>272</v>
      </c>
      <c r="C100" s="88">
        <v>1.0</v>
      </c>
      <c r="D100" s="88">
        <v>1.0</v>
      </c>
      <c r="E100" s="93"/>
      <c r="F100" s="93"/>
      <c r="G100" s="93"/>
      <c r="H100" s="93"/>
      <c r="I100" s="93"/>
      <c r="J100" s="93"/>
      <c r="K100" s="93"/>
      <c r="L100" s="93"/>
      <c r="M100" s="93"/>
    </row>
    <row r="101">
      <c r="B101" s="87" t="s">
        <v>273</v>
      </c>
      <c r="C101" s="88">
        <v>1.0</v>
      </c>
      <c r="D101" s="88">
        <v>1.0</v>
      </c>
      <c r="E101" s="93"/>
      <c r="F101" s="93"/>
      <c r="G101" s="93"/>
      <c r="H101" s="93"/>
      <c r="I101" s="93"/>
      <c r="J101" s="93"/>
      <c r="K101" s="93"/>
      <c r="L101" s="93"/>
      <c r="M101" s="93"/>
    </row>
    <row r="102">
      <c r="B102" s="87" t="s">
        <v>274</v>
      </c>
      <c r="C102" s="88">
        <v>1.0</v>
      </c>
      <c r="D102" s="88">
        <v>3.0</v>
      </c>
      <c r="E102" s="93"/>
      <c r="F102" s="93"/>
      <c r="G102" s="93"/>
      <c r="H102" s="93"/>
      <c r="I102" s="93"/>
      <c r="J102" s="93"/>
      <c r="K102" s="93"/>
      <c r="L102" s="93"/>
      <c r="M102" s="93"/>
    </row>
    <row r="103">
      <c r="B103" s="87" t="s">
        <v>275</v>
      </c>
      <c r="C103" s="88">
        <v>1.0</v>
      </c>
      <c r="D103" s="88">
        <v>1.0</v>
      </c>
      <c r="E103" s="93"/>
      <c r="F103" s="93"/>
      <c r="G103" s="93"/>
      <c r="H103" s="93"/>
      <c r="I103" s="93"/>
      <c r="J103" s="93"/>
      <c r="K103" s="93"/>
      <c r="L103" s="93"/>
      <c r="M103" s="93"/>
    </row>
    <row r="104">
      <c r="B104" s="87" t="s">
        <v>276</v>
      </c>
      <c r="C104" s="88">
        <v>50.0</v>
      </c>
    </row>
    <row r="105">
      <c r="B105" s="87" t="s">
        <v>277</v>
      </c>
      <c r="C105" s="88">
        <v>37.0</v>
      </c>
    </row>
    <row r="106">
      <c r="B106" s="87" t="s">
        <v>278</v>
      </c>
      <c r="C106" s="88">
        <v>20.0</v>
      </c>
    </row>
    <row r="107">
      <c r="B107" s="87" t="s">
        <v>280</v>
      </c>
      <c r="C107" s="88">
        <v>200.0</v>
      </c>
    </row>
    <row r="108">
      <c r="B108" s="87" t="s">
        <v>281</v>
      </c>
      <c r="C108" s="88">
        <v>4.0</v>
      </c>
    </row>
    <row r="109">
      <c r="B109" s="87" t="s">
        <v>283</v>
      </c>
      <c r="C109" s="88">
        <v>6.0</v>
      </c>
      <c r="D109" s="88">
        <v>9.0</v>
      </c>
      <c r="E109" s="88">
        <v>12.0</v>
      </c>
      <c r="F109" s="88">
        <v>15.0</v>
      </c>
      <c r="G109" s="93"/>
      <c r="H109" s="93"/>
      <c r="I109" s="93"/>
      <c r="J109" s="93"/>
      <c r="K109" s="93"/>
      <c r="L109" s="93"/>
      <c r="M109" s="93"/>
    </row>
    <row r="110">
      <c r="B110" s="87" t="s">
        <v>284</v>
      </c>
      <c r="C110" s="88">
        <v>6.0</v>
      </c>
      <c r="D110" s="88">
        <v>9.0</v>
      </c>
      <c r="E110" s="88">
        <v>12.0</v>
      </c>
      <c r="F110" s="88">
        <v>15.0</v>
      </c>
      <c r="G110" s="93"/>
      <c r="H110" s="93"/>
      <c r="I110" s="93"/>
      <c r="J110" s="93"/>
      <c r="K110" s="93"/>
      <c r="L110" s="93"/>
      <c r="M110" s="93"/>
    </row>
    <row r="111">
      <c r="B111" s="87" t="s">
        <v>285</v>
      </c>
      <c r="C111" s="88">
        <v>2.0</v>
      </c>
      <c r="D111" s="88">
        <v>3.0</v>
      </c>
      <c r="E111" s="88">
        <v>4.0</v>
      </c>
      <c r="F111" s="88">
        <v>5.0</v>
      </c>
      <c r="G111" s="93"/>
      <c r="H111" s="93"/>
      <c r="I111" s="93"/>
      <c r="J111" s="93"/>
      <c r="K111" s="93"/>
      <c r="L111" s="93"/>
      <c r="M111" s="93"/>
    </row>
    <row r="112">
      <c r="C112" s="93"/>
    </row>
    <row r="113">
      <c r="C113" s="93"/>
    </row>
    <row r="114">
      <c r="C114" s="93"/>
    </row>
    <row r="115">
      <c r="C115" s="93"/>
    </row>
    <row r="116">
      <c r="C116" s="93"/>
    </row>
    <row r="117">
      <c r="C117" s="93"/>
    </row>
    <row r="118">
      <c r="C118" s="93"/>
    </row>
    <row r="119">
      <c r="C119" s="93"/>
    </row>
    <row r="120">
      <c r="C120" s="93"/>
    </row>
    <row r="121">
      <c r="C121" s="93"/>
    </row>
    <row r="122">
      <c r="C122" s="93"/>
    </row>
    <row r="123">
      <c r="C123" s="93"/>
    </row>
    <row r="124">
      <c r="C124" s="93"/>
    </row>
    <row r="125">
      <c r="C125" s="93"/>
    </row>
    <row r="126">
      <c r="C126" s="93"/>
    </row>
    <row r="127">
      <c r="C127" s="93"/>
    </row>
    <row r="128">
      <c r="C128" s="93"/>
    </row>
    <row r="129">
      <c r="C129" s="93"/>
    </row>
    <row r="130">
      <c r="C130" s="93"/>
    </row>
    <row r="131">
      <c r="C131" s="93"/>
    </row>
    <row r="132">
      <c r="C132" s="93"/>
    </row>
    <row r="133">
      <c r="C133" s="93"/>
    </row>
    <row r="134">
      <c r="C134" s="93"/>
    </row>
    <row r="135">
      <c r="C135" s="93"/>
    </row>
    <row r="136">
      <c r="C136" s="93"/>
    </row>
  </sheetData>
  <mergeCells count="86">
    <mergeCell ref="C90:M90"/>
    <mergeCell ref="C91:M91"/>
    <mergeCell ref="C92:M92"/>
    <mergeCell ref="C93:M93"/>
    <mergeCell ref="C94:M94"/>
    <mergeCell ref="C95:M95"/>
    <mergeCell ref="C105:M105"/>
    <mergeCell ref="C104:M104"/>
    <mergeCell ref="C83:M83"/>
    <mergeCell ref="C84:M84"/>
    <mergeCell ref="C85:M85"/>
    <mergeCell ref="C86:M86"/>
    <mergeCell ref="C87:M87"/>
    <mergeCell ref="C88:M88"/>
    <mergeCell ref="C89:M89"/>
    <mergeCell ref="C48:M48"/>
    <mergeCell ref="C49:M49"/>
    <mergeCell ref="C50:M50"/>
    <mergeCell ref="C53:M53"/>
    <mergeCell ref="C54:M54"/>
    <mergeCell ref="C55:M55"/>
    <mergeCell ref="C56:M56"/>
    <mergeCell ref="E36:G36"/>
    <mergeCell ref="B25:C25"/>
    <mergeCell ref="E1:G1"/>
    <mergeCell ref="J12:K12"/>
    <mergeCell ref="A2:B2"/>
    <mergeCell ref="C38:M38"/>
    <mergeCell ref="C39:M39"/>
    <mergeCell ref="C37:M37"/>
    <mergeCell ref="C41:M41"/>
    <mergeCell ref="C42:M42"/>
    <mergeCell ref="C43:M43"/>
    <mergeCell ref="C44:M44"/>
    <mergeCell ref="C45:M45"/>
    <mergeCell ref="C46:M46"/>
    <mergeCell ref="C47:M47"/>
    <mergeCell ref="C40:M40"/>
    <mergeCell ref="C77:M77"/>
    <mergeCell ref="C78:M78"/>
    <mergeCell ref="C66:M66"/>
    <mergeCell ref="C67:M67"/>
    <mergeCell ref="C68:M68"/>
    <mergeCell ref="C74:M74"/>
    <mergeCell ref="C75:M75"/>
    <mergeCell ref="C72:M72"/>
    <mergeCell ref="C76:M76"/>
    <mergeCell ref="C106:M106"/>
    <mergeCell ref="C107:M107"/>
    <mergeCell ref="C108:M108"/>
    <mergeCell ref="C112:M112"/>
    <mergeCell ref="C113:M113"/>
    <mergeCell ref="C114:M114"/>
    <mergeCell ref="C115:M115"/>
    <mergeCell ref="C116:M116"/>
    <mergeCell ref="C117:M117"/>
    <mergeCell ref="C118:M118"/>
    <mergeCell ref="C119:M119"/>
    <mergeCell ref="C120:M120"/>
    <mergeCell ref="C121:M121"/>
    <mergeCell ref="C122:M122"/>
    <mergeCell ref="C125:M125"/>
    <mergeCell ref="C126:M126"/>
    <mergeCell ref="C127:M127"/>
    <mergeCell ref="C128:M128"/>
    <mergeCell ref="C129:M129"/>
    <mergeCell ref="C130:M130"/>
    <mergeCell ref="C123:M123"/>
    <mergeCell ref="C124:M124"/>
    <mergeCell ref="C132:M132"/>
    <mergeCell ref="C133:M133"/>
    <mergeCell ref="C134:M134"/>
    <mergeCell ref="C135:M135"/>
    <mergeCell ref="C136:M136"/>
    <mergeCell ref="C131:M131"/>
    <mergeCell ref="C79:M79"/>
    <mergeCell ref="C80:M80"/>
    <mergeCell ref="C81:M81"/>
    <mergeCell ref="C82:M82"/>
    <mergeCell ref="C58:M58"/>
    <mergeCell ref="C59:M59"/>
    <mergeCell ref="C60:M60"/>
    <mergeCell ref="C62:M62"/>
    <mergeCell ref="C63:M63"/>
    <mergeCell ref="C64:M64"/>
    <mergeCell ref="C65:M65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00FFFF"/>
    <outlinePr summaryBelow="0" summaryRight="0"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4.43" defaultRowHeight="15.0"/>
  <cols>
    <col customWidth="1" min="1" max="1" width="19.86"/>
    <col customWidth="1" min="2" max="2" width="9.29"/>
    <col customWidth="1" min="3" max="3" width="6.86"/>
    <col customWidth="1" min="4" max="4" width="4.14"/>
    <col customWidth="1" min="5" max="5" width="3.57"/>
    <col customWidth="1" min="6" max="6" width="3.43"/>
    <col customWidth="1" min="7" max="7" width="3.29"/>
    <col customWidth="1" min="8" max="8" width="3.14"/>
    <col customWidth="1" min="9" max="9" width="3.43"/>
    <col customWidth="1" min="10" max="10" width="14.43"/>
    <col customWidth="1" min="11" max="11" width="3.57"/>
    <col customWidth="1" min="12" max="12" width="3.43"/>
    <col customWidth="1" min="13" max="13" width="3.57"/>
    <col customWidth="1" min="14" max="14" width="3.71"/>
    <col customWidth="1" min="15" max="15" width="3.57"/>
    <col customWidth="1" min="16" max="16" width="3.86"/>
    <col customWidth="1" min="17" max="17" width="3.43"/>
    <col customWidth="1" min="18" max="18" width="4.0"/>
    <col customWidth="1" min="19" max="19" width="7.86"/>
    <col customWidth="1" min="21" max="21" width="10.14"/>
    <col customWidth="1" min="22" max="22" width="4.71"/>
    <col customWidth="1" min="23" max="23" width="5.43"/>
    <col customWidth="1" min="24" max="24" width="6.14"/>
    <col customWidth="1" min="25" max="25" width="4.86"/>
    <col customWidth="1" min="26" max="30" width="7.29"/>
    <col customWidth="1" min="31" max="31" width="7.0"/>
    <col customWidth="1" min="32" max="32" width="5.86"/>
    <col customWidth="1" min="34" max="34" width="6.29"/>
    <col customWidth="1" min="36" max="36" width="7.86"/>
    <col customWidth="1" min="38" max="38" width="8.14"/>
    <col customWidth="1" min="39" max="39" width="12.57"/>
    <col customWidth="1" min="40" max="40" width="8.29"/>
  </cols>
  <sheetData>
    <row r="1">
      <c r="A1" s="3"/>
      <c r="B1" s="3"/>
      <c r="C1" s="3"/>
      <c r="D1" s="48"/>
      <c r="E1" s="5"/>
      <c r="F1" s="5"/>
      <c r="G1" s="51"/>
      <c r="H1" s="53"/>
      <c r="I1" s="51"/>
      <c r="J1" s="55"/>
      <c r="K1" s="57" t="s">
        <v>63</v>
      </c>
      <c r="S1" s="59"/>
      <c r="T1" s="3"/>
      <c r="U1" s="3"/>
      <c r="V1" s="55"/>
      <c r="W1" s="3"/>
      <c r="X1" s="3"/>
      <c r="Y1" s="3"/>
      <c r="Z1" s="62"/>
      <c r="AA1" s="62"/>
      <c r="AB1" s="62"/>
      <c r="AC1" s="55"/>
      <c r="AD1" s="3"/>
      <c r="AE1" s="3"/>
      <c r="AF1" s="55"/>
      <c r="AG1" s="3"/>
      <c r="AH1" s="3"/>
      <c r="AI1" s="55"/>
      <c r="AJ1" s="3"/>
      <c r="AK1" s="3"/>
      <c r="AL1" s="3"/>
      <c r="AM1" s="3"/>
      <c r="AN1" s="3"/>
    </row>
    <row r="2">
      <c r="A2" s="3"/>
      <c r="B2" s="3"/>
      <c r="C2" s="3"/>
      <c r="D2" s="48"/>
      <c r="E2" s="5"/>
      <c r="F2" s="5"/>
      <c r="G2" s="51"/>
      <c r="H2" s="5"/>
      <c r="I2" s="51"/>
      <c r="J2" s="3"/>
      <c r="K2" s="57" t="s">
        <v>70</v>
      </c>
      <c r="M2" s="57" t="s">
        <v>71</v>
      </c>
      <c r="O2" s="57" t="s">
        <v>72</v>
      </c>
      <c r="Q2" s="57" t="s">
        <v>73</v>
      </c>
      <c r="S2" s="59"/>
      <c r="T2" s="3"/>
      <c r="U2" s="3"/>
      <c r="V2" s="57" t="s">
        <v>75</v>
      </c>
      <c r="X2" s="57" t="s">
        <v>76</v>
      </c>
      <c r="Z2" s="65" t="s">
        <v>77</v>
      </c>
      <c r="AC2" s="66" t="s">
        <v>90</v>
      </c>
      <c r="AF2" s="57" t="s">
        <v>98</v>
      </c>
      <c r="AI2" s="57" t="s">
        <v>104</v>
      </c>
      <c r="AK2" s="57" t="s">
        <v>106</v>
      </c>
      <c r="AM2" s="57" t="s">
        <v>93</v>
      </c>
    </row>
    <row r="3">
      <c r="A3" s="2" t="s">
        <v>86</v>
      </c>
      <c r="B3" s="2" t="s">
        <v>109</v>
      </c>
      <c r="C3" s="2" t="s">
        <v>110</v>
      </c>
      <c r="D3" s="69" t="s">
        <v>70</v>
      </c>
      <c r="E3" s="57" t="s">
        <v>71</v>
      </c>
      <c r="F3" s="57" t="s">
        <v>72</v>
      </c>
      <c r="G3" s="71" t="s">
        <v>73</v>
      </c>
      <c r="H3" s="57" t="s">
        <v>112</v>
      </c>
      <c r="I3" s="71" t="s">
        <v>100</v>
      </c>
      <c r="J3" s="2" t="s">
        <v>81</v>
      </c>
      <c r="K3" s="57" t="s">
        <v>112</v>
      </c>
      <c r="L3" s="57" t="s">
        <v>100</v>
      </c>
      <c r="M3" s="57" t="s">
        <v>112</v>
      </c>
      <c r="N3" s="57" t="s">
        <v>100</v>
      </c>
      <c r="O3" s="57" t="s">
        <v>112</v>
      </c>
      <c r="P3" s="57" t="s">
        <v>100</v>
      </c>
      <c r="Q3" s="57" t="s">
        <v>112</v>
      </c>
      <c r="R3" s="57" t="s">
        <v>100</v>
      </c>
      <c r="S3" s="73" t="s">
        <v>67</v>
      </c>
      <c r="T3" s="2" t="s">
        <v>114</v>
      </c>
      <c r="U3" s="2" t="s">
        <v>66</v>
      </c>
      <c r="V3" s="2" t="s">
        <v>115</v>
      </c>
      <c r="W3" s="2" t="s">
        <v>116</v>
      </c>
      <c r="X3" s="2" t="s">
        <v>117</v>
      </c>
      <c r="Y3" s="2" t="s">
        <v>118</v>
      </c>
      <c r="Z3" s="75" t="s">
        <v>58</v>
      </c>
      <c r="AA3" s="75" t="s">
        <v>59</v>
      </c>
      <c r="AB3" s="75" t="s">
        <v>60</v>
      </c>
      <c r="AC3" s="2" t="s">
        <v>58</v>
      </c>
      <c r="AD3" s="2" t="s">
        <v>59</v>
      </c>
      <c r="AE3" s="2" t="s">
        <v>60</v>
      </c>
      <c r="AF3" s="2" t="s">
        <v>121</v>
      </c>
      <c r="AG3" s="2" t="s">
        <v>110</v>
      </c>
      <c r="AH3" s="2" t="s">
        <v>122</v>
      </c>
      <c r="AI3" s="2" t="s">
        <v>123</v>
      </c>
      <c r="AJ3" s="2" t="s">
        <v>124</v>
      </c>
      <c r="AK3" s="2" t="s">
        <v>123</v>
      </c>
      <c r="AL3" s="2" t="s">
        <v>124</v>
      </c>
      <c r="AM3" s="2" t="s">
        <v>123</v>
      </c>
      <c r="AN3" s="2" t="s">
        <v>124</v>
      </c>
    </row>
    <row r="4">
      <c r="A4" s="78" t="s">
        <v>126</v>
      </c>
      <c r="B4" s="80">
        <v>1.0</v>
      </c>
      <c r="C4" s="80">
        <v>1.0</v>
      </c>
      <c r="D4" s="81" t="s">
        <v>134</v>
      </c>
      <c r="E4" s="109" t="s">
        <v>134</v>
      </c>
      <c r="F4" s="109" t="s">
        <v>134</v>
      </c>
      <c r="G4" s="110"/>
      <c r="H4" s="109" t="s">
        <v>134</v>
      </c>
      <c r="I4" s="111" t="s">
        <v>134</v>
      </c>
      <c r="J4" s="78" t="s">
        <v>321</v>
      </c>
      <c r="K4" s="80">
        <v>0.0</v>
      </c>
      <c r="L4" s="112">
        <v>5.0</v>
      </c>
      <c r="M4" s="80">
        <v>5.0</v>
      </c>
      <c r="N4" s="112">
        <v>1.0</v>
      </c>
      <c r="O4" s="80">
        <v>0.0</v>
      </c>
      <c r="P4" s="112">
        <v>2.0</v>
      </c>
      <c r="Q4" s="113"/>
      <c r="R4" s="113"/>
      <c r="S4" s="114">
        <v>86.0</v>
      </c>
      <c r="T4" s="78" t="s">
        <v>322</v>
      </c>
      <c r="U4" s="78" t="s">
        <v>323</v>
      </c>
      <c r="V4" s="80">
        <v>1.0</v>
      </c>
      <c r="W4" s="112">
        <v>8.0</v>
      </c>
      <c r="X4" s="80">
        <v>30.0</v>
      </c>
      <c r="Y4" s="112">
        <v>45.0</v>
      </c>
      <c r="Z4" s="156">
        <f>IF(AC4 =0,0,IF(VLOOKUP($AG4,Const!$B$3:$D$22,3,FALSE) = 1, AC4*($X4+$Y4)/VLOOKUP($AG4,Const!$B$3:E$22 ,4,FALSE)/10, AC4*($X4+$Y4)/($X4*VLOOKUP($AG4,Const!$B$3:E$22 ,4,FALSE)*VLOOKUP($AG4,Const!$B$3:$D$22 ,3,FALSE))/10))</f>
        <v>18</v>
      </c>
      <c r="AA4" s="156">
        <f>IF(AD4 =0,0,IF(VLOOKUP($AG4,Const!$B$3:$D$22,3,FALSE) = 1, AD4*($X4+$Y4)/VLOOKUP($AG4,Const!$B$3:F$22 ,5,FALSE)/10, AD4*($X4+$Y4)/($X4*VLOOKUP($AG4,Const!$B$3:F$22 ,5,FALSE)*VLOOKUP($AG4,Const!$B$3:$D$22 ,3,FALSE))/10))</f>
        <v>14</v>
      </c>
      <c r="AB4" s="156">
        <f>IF(AE4 =0,0,IF(VLOOKUP($AG4,Const!$B$3:$D$22,3,FALSE) = 1, AE4*($X4+$Y4)/VLOOKUP($AG4,Const!$B$3:G$22 ,6,FALSE)/10, AE4*($X4+$Y4)/($X4*VLOOKUP($AG4,Const!$B$3:G$22 ,6,FALSE)*VLOOKUP($AG4,Const!$B$3:$D$22 ,3,FALSE))/10))</f>
        <v>4</v>
      </c>
      <c r="AC4" s="165">
        <v>18.0</v>
      </c>
      <c r="AD4" s="167">
        <v>14.0</v>
      </c>
      <c r="AE4" s="168">
        <v>4.0</v>
      </c>
      <c r="AF4" s="80">
        <v>1.0</v>
      </c>
      <c r="AG4" s="78" t="s">
        <v>62</v>
      </c>
      <c r="AH4" s="112">
        <v>2.0</v>
      </c>
      <c r="AI4" s="113"/>
      <c r="AJ4" s="169"/>
      <c r="AK4" s="78" t="s">
        <v>162</v>
      </c>
      <c r="AL4" s="112">
        <v>5.0</v>
      </c>
      <c r="AM4" s="113"/>
      <c r="AN4" s="113"/>
    </row>
    <row r="5">
      <c r="A5" s="170" t="s">
        <v>516</v>
      </c>
      <c r="B5" s="171">
        <v>2.0</v>
      </c>
      <c r="C5" s="171">
        <v>2.0</v>
      </c>
      <c r="D5" s="172" t="s">
        <v>134</v>
      </c>
      <c r="E5" s="173" t="s">
        <v>134</v>
      </c>
      <c r="F5" s="173" t="s">
        <v>134</v>
      </c>
      <c r="G5" s="174"/>
      <c r="H5" s="173" t="s">
        <v>134</v>
      </c>
      <c r="I5" s="175" t="s">
        <v>134</v>
      </c>
      <c r="J5" s="170" t="s">
        <v>517</v>
      </c>
      <c r="K5" s="171">
        <v>4.0</v>
      </c>
      <c r="L5" s="176">
        <v>3.0</v>
      </c>
      <c r="M5" s="171">
        <v>3.0</v>
      </c>
      <c r="N5" s="176">
        <v>4.0</v>
      </c>
      <c r="O5" s="171">
        <v>4.0</v>
      </c>
      <c r="P5" s="176">
        <v>4.0</v>
      </c>
      <c r="Q5" s="177"/>
      <c r="R5" s="177"/>
      <c r="S5" s="178">
        <v>62.0</v>
      </c>
      <c r="T5" s="170" t="s">
        <v>518</v>
      </c>
      <c r="U5" s="170" t="s">
        <v>323</v>
      </c>
      <c r="V5" s="171">
        <v>1.0</v>
      </c>
      <c r="W5" s="176">
        <v>6.0</v>
      </c>
      <c r="X5" s="171">
        <v>40.0</v>
      </c>
      <c r="Y5" s="176">
        <v>10.0</v>
      </c>
      <c r="Z5" s="179">
        <f>IF(AC5 =0,0,IF(VLOOKUP($AG5,Const!$B$3:$D$22,3,FALSE) = 1, AC5*($X5+$Y5)/VLOOKUP($AG5,Const!$B$3:E$22 ,4,FALSE)/10, AC5*($X5+$Y5)/($X5*VLOOKUP($AG5,Const!$B$3:E$22 ,4,FALSE)*VLOOKUP($AG5,Const!$B$3:$D$22 ,3,FALSE))/10))</f>
        <v>80</v>
      </c>
      <c r="AA5" s="179">
        <f>IF(AD5 =0,0,IF(VLOOKUP($AG5,Const!$B$3:$D$22,3,FALSE) = 1, AD5*($X5+$Y5)/VLOOKUP($AG5,Const!$B$3:F$22 ,5,FALSE)/10, AD5*($X5+$Y5)/($X5*VLOOKUP($AG5,Const!$B$3:F$22 ,5,FALSE)*VLOOKUP($AG5,Const!$B$3:$D$22 ,3,FALSE))/10))</f>
        <v>50</v>
      </c>
      <c r="AB5" s="179">
        <f>IF(AE5 =0,0,IF(VLOOKUP($AG5,Const!$B$3:$D$22,3,FALSE) = 1, AE5*($X5+$Y5)/VLOOKUP($AG5,Const!$B$3:G$22 ,6,FALSE)/10, AE5*($X5+$Y5)/($X5*VLOOKUP($AG5,Const!$B$3:G$22 ,6,FALSE)*VLOOKUP($AG5,Const!$B$3:$D$22 ,3,FALSE))/10))</f>
        <v>20</v>
      </c>
      <c r="AC5" s="180">
        <v>16.0</v>
      </c>
      <c r="AD5" s="180">
        <v>10.0</v>
      </c>
      <c r="AE5" s="181">
        <v>4.0</v>
      </c>
      <c r="AF5" s="171">
        <v>1.0</v>
      </c>
      <c r="AG5" s="170" t="s">
        <v>108</v>
      </c>
      <c r="AH5" s="176">
        <v>1.0</v>
      </c>
      <c r="AI5" s="177"/>
      <c r="AJ5" s="182"/>
      <c r="AK5" s="177"/>
      <c r="AL5" s="182"/>
      <c r="AM5" s="177"/>
      <c r="AN5" s="177"/>
    </row>
    <row r="6">
      <c r="A6" s="183" t="s">
        <v>519</v>
      </c>
      <c r="B6" s="113"/>
      <c r="C6" s="113"/>
      <c r="D6" s="184"/>
      <c r="E6" s="185"/>
      <c r="F6" s="185"/>
      <c r="G6" s="110"/>
      <c r="H6" s="185"/>
      <c r="I6" s="110"/>
      <c r="J6" s="113"/>
      <c r="K6" s="113"/>
      <c r="L6" s="169"/>
      <c r="M6" s="113"/>
      <c r="N6" s="169"/>
      <c r="O6" s="113"/>
      <c r="P6" s="169"/>
      <c r="Q6" s="113"/>
      <c r="R6" s="113"/>
      <c r="S6" s="186"/>
      <c r="T6" s="78" t="s">
        <v>299</v>
      </c>
      <c r="U6" s="113"/>
      <c r="V6" s="80">
        <v>1.0</v>
      </c>
      <c r="W6" s="112">
        <v>1.0</v>
      </c>
      <c r="X6" s="80">
        <v>1.0</v>
      </c>
      <c r="Y6" s="112">
        <v>30.0</v>
      </c>
      <c r="Z6" s="156">
        <f>IF(AC6 =0,0,IF(VLOOKUP($AG6,Const!$B$3:$D$22,3,FALSE) = 1, AC6*($X6+$Y6)/VLOOKUP($AG6,Const!$B$3:E$22 ,4,FALSE)/10, AC6*($X6+$Y6)/($X6*VLOOKUP($AG6,Const!$B$3:E$22 ,4,FALSE)*VLOOKUP($AG6,Const!$B$3:$D$22 ,3,FALSE))/10))</f>
        <v>0</v>
      </c>
      <c r="AA6" s="156">
        <f>IF(AD6 =0,0,IF(VLOOKUP($AG6,Const!$B$3:$D$22,3,FALSE) = 1, AD6*($X6+$Y6)/VLOOKUP($AG6,Const!$B$3:F$22 ,5,FALSE)/10, AD6*($X6+$Y6)/($X6*VLOOKUP($AG6,Const!$B$3:F$22 ,5,FALSE)*VLOOKUP($AG6,Const!$B$3:$D$22 ,3,FALSE))/10))</f>
        <v>0</v>
      </c>
      <c r="AB6" s="156">
        <f>IF(AE6 =0,0,IF(VLOOKUP($AG6,Const!$B$3:$D$22,3,FALSE) = 1, AE6*($X6+$Y6)/VLOOKUP($AG6,Const!$B$3:G$22 ,6,FALSE)/10, AE6*($X6+$Y6)/($X6*VLOOKUP($AG6,Const!$B$3:G$22 ,6,FALSE)*VLOOKUP($AG6,Const!$B$3:$D$22 ,3,FALSE))/10))</f>
        <v>155</v>
      </c>
      <c r="AC6" s="167">
        <v>0.0</v>
      </c>
      <c r="AD6" s="167">
        <v>0.0</v>
      </c>
      <c r="AE6" s="168">
        <v>50.0</v>
      </c>
      <c r="AF6" s="80">
        <v>1.0</v>
      </c>
      <c r="AG6" s="78" t="s">
        <v>155</v>
      </c>
      <c r="AH6" s="112">
        <v>1.0</v>
      </c>
      <c r="AI6" s="113"/>
      <c r="AJ6" s="169"/>
      <c r="AK6" s="113"/>
      <c r="AL6" s="169"/>
      <c r="AM6" s="113"/>
      <c r="AN6" s="113"/>
    </row>
    <row r="7">
      <c r="A7" s="170" t="s">
        <v>520</v>
      </c>
      <c r="B7" s="171">
        <v>3.0</v>
      </c>
      <c r="C7" s="171">
        <v>3.0</v>
      </c>
      <c r="D7" s="172" t="s">
        <v>134</v>
      </c>
      <c r="E7" s="173" t="s">
        <v>134</v>
      </c>
      <c r="F7" s="173" t="s">
        <v>134</v>
      </c>
      <c r="G7" s="174"/>
      <c r="H7" s="173" t="s">
        <v>134</v>
      </c>
      <c r="I7" s="175" t="s">
        <v>134</v>
      </c>
      <c r="J7" s="170" t="s">
        <v>521</v>
      </c>
      <c r="K7" s="171">
        <v>1.0</v>
      </c>
      <c r="L7" s="176">
        <v>3.0</v>
      </c>
      <c r="M7" s="171">
        <v>5.0</v>
      </c>
      <c r="N7" s="176">
        <v>1.0</v>
      </c>
      <c r="O7" s="171">
        <v>3.0</v>
      </c>
      <c r="P7" s="176">
        <v>3.0</v>
      </c>
      <c r="Q7" s="177"/>
      <c r="R7" s="177"/>
      <c r="S7" s="178">
        <v>52.0</v>
      </c>
      <c r="T7" s="170" t="s">
        <v>518</v>
      </c>
      <c r="U7" s="170" t="s">
        <v>323</v>
      </c>
      <c r="V7" s="171">
        <v>1.0</v>
      </c>
      <c r="W7" s="176">
        <v>6.0</v>
      </c>
      <c r="X7" s="171">
        <v>40.0</v>
      </c>
      <c r="Y7" s="176">
        <v>10.0</v>
      </c>
      <c r="Z7" s="179">
        <f>IF(AC7 =0,0,IF(VLOOKUP($AG7,Const!$B$3:$D$22,3,FALSE) = 1, AC7*($X7+$Y7)/VLOOKUP($AG7,Const!$B$3:E$22 ,4,FALSE)/10, AC7*($X7+$Y7)/($X7*VLOOKUP($AG7,Const!$B$3:E$22 ,4,FALSE)*VLOOKUP($AG7,Const!$B$3:$D$22 ,3,FALSE))/10))</f>
        <v>80</v>
      </c>
      <c r="AA7" s="179">
        <f>IF(AD7 =0,0,IF(VLOOKUP($AG7,Const!$B$3:$D$22,3,FALSE) = 1, AD7*($X7+$Y7)/VLOOKUP($AG7,Const!$B$3:F$22 ,5,FALSE)/10, AD7*($X7+$Y7)/($X7*VLOOKUP($AG7,Const!$B$3:F$22 ,5,FALSE)*VLOOKUP($AG7,Const!$B$3:$D$22 ,3,FALSE))/10))</f>
        <v>50</v>
      </c>
      <c r="AB7" s="179">
        <f>IF(AE7 =0,0,IF(VLOOKUP($AG7,Const!$B$3:$D$22,3,FALSE) = 1, AE7*($X7+$Y7)/VLOOKUP($AG7,Const!$B$3:G$22 ,6,FALSE)/10, AE7*($X7+$Y7)/($X7*VLOOKUP($AG7,Const!$B$3:G$22 ,6,FALSE)*VLOOKUP($AG7,Const!$B$3:$D$22 ,3,FALSE))/10))</f>
        <v>20</v>
      </c>
      <c r="AC7" s="180">
        <v>16.0</v>
      </c>
      <c r="AD7" s="180">
        <v>10.0</v>
      </c>
      <c r="AE7" s="181">
        <v>4.0</v>
      </c>
      <c r="AF7" s="171">
        <v>1.0</v>
      </c>
      <c r="AG7" s="170" t="s">
        <v>108</v>
      </c>
      <c r="AH7" s="176">
        <v>1.0</v>
      </c>
      <c r="AI7" s="177"/>
      <c r="AJ7" s="182"/>
      <c r="AK7" s="177"/>
      <c r="AL7" s="182"/>
      <c r="AM7" s="177"/>
      <c r="AN7" s="177"/>
    </row>
    <row r="8">
      <c r="A8" s="78" t="s">
        <v>522</v>
      </c>
      <c r="B8" s="80">
        <v>4.0</v>
      </c>
      <c r="C8" s="80">
        <v>4.0</v>
      </c>
      <c r="D8" s="81" t="s">
        <v>134</v>
      </c>
      <c r="E8" s="109" t="s">
        <v>134</v>
      </c>
      <c r="F8" s="109" t="s">
        <v>134</v>
      </c>
      <c r="G8" s="110"/>
      <c r="H8" s="109" t="s">
        <v>134</v>
      </c>
      <c r="I8" s="111" t="s">
        <v>134</v>
      </c>
      <c r="J8" s="78" t="s">
        <v>523</v>
      </c>
      <c r="K8" s="80">
        <v>3.0</v>
      </c>
      <c r="L8" s="112">
        <v>4.0</v>
      </c>
      <c r="M8" s="80">
        <v>0.0</v>
      </c>
      <c r="N8" s="112">
        <v>0.0</v>
      </c>
      <c r="O8" s="80">
        <v>4.0</v>
      </c>
      <c r="P8" s="112">
        <v>3.0</v>
      </c>
      <c r="Q8" s="113"/>
      <c r="R8" s="113"/>
      <c r="S8" s="114">
        <v>46.0</v>
      </c>
      <c r="T8" s="78" t="s">
        <v>518</v>
      </c>
      <c r="U8" s="78" t="s">
        <v>323</v>
      </c>
      <c r="V8" s="80">
        <v>1.0</v>
      </c>
      <c r="W8" s="112">
        <v>6.0</v>
      </c>
      <c r="X8" s="80">
        <v>40.0</v>
      </c>
      <c r="Y8" s="112">
        <v>10.0</v>
      </c>
      <c r="Z8" s="156">
        <f>IF(AC8 =0,0,IF(VLOOKUP($AG8,Const!$B$3:$D$22,3,FALSE) = 1, AC8*($X8+$Y8)/VLOOKUP($AG8,Const!$B$3:E$22 ,4,FALSE)/10, AC8*($X8+$Y8)/($X8*VLOOKUP($AG8,Const!$B$3:E$22 ,4,FALSE)*VLOOKUP($AG8,Const!$B$3:$D$22 ,3,FALSE))/10))</f>
        <v>80</v>
      </c>
      <c r="AA8" s="156">
        <f>IF(AD8 =0,0,IF(VLOOKUP($AG8,Const!$B$3:$D$22,3,FALSE) = 1, AD8*($X8+$Y8)/VLOOKUP($AG8,Const!$B$3:F$22 ,5,FALSE)/10, AD8*($X8+$Y8)/($X8*VLOOKUP($AG8,Const!$B$3:F$22 ,5,FALSE)*VLOOKUP($AG8,Const!$B$3:$D$22 ,3,FALSE))/10))</f>
        <v>50</v>
      </c>
      <c r="AB8" s="156">
        <f>IF(AE8 =0,0,IF(VLOOKUP($AG8,Const!$B$3:$D$22,3,FALSE) = 1, AE8*($X8+$Y8)/VLOOKUP($AG8,Const!$B$3:G$22 ,6,FALSE)/10, AE8*($X8+$Y8)/($X8*VLOOKUP($AG8,Const!$B$3:G$22 ,6,FALSE)*VLOOKUP($AG8,Const!$B$3:$D$22 ,3,FALSE))/10))</f>
        <v>20</v>
      </c>
      <c r="AC8" s="167">
        <v>16.0</v>
      </c>
      <c r="AD8" s="167">
        <v>10.0</v>
      </c>
      <c r="AE8" s="168">
        <v>4.0</v>
      </c>
      <c r="AF8" s="80">
        <v>1.0</v>
      </c>
      <c r="AG8" s="78" t="s">
        <v>108</v>
      </c>
      <c r="AH8" s="112">
        <v>1.0</v>
      </c>
      <c r="AI8" s="113"/>
      <c r="AJ8" s="169"/>
      <c r="AK8" s="113"/>
      <c r="AL8" s="169"/>
      <c r="AM8" s="113"/>
      <c r="AN8" s="113"/>
    </row>
    <row r="9">
      <c r="A9" s="170" t="s">
        <v>74</v>
      </c>
      <c r="B9" s="171">
        <v>5.0</v>
      </c>
      <c r="C9" s="171">
        <v>1.0</v>
      </c>
      <c r="D9" s="172" t="s">
        <v>134</v>
      </c>
      <c r="E9" s="173" t="s">
        <v>134</v>
      </c>
      <c r="F9" s="173" t="s">
        <v>134</v>
      </c>
      <c r="G9" s="174"/>
      <c r="H9" s="173" t="s">
        <v>134</v>
      </c>
      <c r="I9" s="175" t="s">
        <v>134</v>
      </c>
      <c r="J9" s="170" t="s">
        <v>524</v>
      </c>
      <c r="K9" s="171">
        <v>3.0</v>
      </c>
      <c r="L9" s="176">
        <v>6.0</v>
      </c>
      <c r="M9" s="171">
        <v>3.0</v>
      </c>
      <c r="N9" s="176">
        <v>6.0</v>
      </c>
      <c r="O9" s="171">
        <v>3.0</v>
      </c>
      <c r="P9" s="176">
        <v>6.0</v>
      </c>
      <c r="Q9" s="177"/>
      <c r="R9" s="177"/>
      <c r="S9" s="178">
        <v>38.0</v>
      </c>
      <c r="T9" s="170" t="s">
        <v>525</v>
      </c>
      <c r="U9" s="170" t="s">
        <v>323</v>
      </c>
      <c r="V9" s="171">
        <v>2.0</v>
      </c>
      <c r="W9" s="176">
        <v>14.0</v>
      </c>
      <c r="X9" s="171">
        <v>60.0</v>
      </c>
      <c r="Y9" s="176">
        <v>60.0</v>
      </c>
      <c r="Z9" s="179">
        <f>IF(AC9 =0,0,IF(VLOOKUP($AG9,Const!$B$3:$D$22,3,FALSE) = 1, AC9*($X9+$Y9)/VLOOKUP($AG9,Const!$B$3:E$22 ,4,FALSE)/10, AC9*($X9+$Y9)/($X9*VLOOKUP($AG9,Const!$B$3:E$22 ,4,FALSE)*VLOOKUP($AG9,Const!$B$3:$D$22 ,3,FALSE))/10))</f>
        <v>360</v>
      </c>
      <c r="AA9" s="179">
        <f>IF(AD9 =0,0,IF(VLOOKUP($AG9,Const!$B$3:$D$22,3,FALSE) = 1, AD9*($X9+$Y9)/VLOOKUP($AG9,Const!$B$3:F$22 ,5,FALSE)/10, AD9*($X9+$Y9)/($X9*VLOOKUP($AG9,Const!$B$3:F$22 ,5,FALSE)*VLOOKUP($AG9,Const!$B$3:$D$22 ,3,FALSE))/10))</f>
        <v>48</v>
      </c>
      <c r="AB9" s="179">
        <f>IF(AE9 =0,0,IF(VLOOKUP($AG9,Const!$B$3:$D$22,3,FALSE) = 1, AE9*($X9+$Y9)/VLOOKUP($AG9,Const!$B$3:G$22 ,6,FALSE)/10, AE9*($X9+$Y9)/($X9*VLOOKUP($AG9,Const!$B$3:G$22 ,6,FALSE)*VLOOKUP($AG9,Const!$B$3:$D$22 ,3,FALSE))/10))</f>
        <v>24</v>
      </c>
      <c r="AC9" s="180">
        <v>30.0</v>
      </c>
      <c r="AD9" s="180">
        <v>4.0</v>
      </c>
      <c r="AE9" s="181">
        <v>2.0</v>
      </c>
      <c r="AF9" s="171">
        <v>1.0</v>
      </c>
      <c r="AG9" s="170" t="s">
        <v>74</v>
      </c>
      <c r="AH9" s="176">
        <v>1.0</v>
      </c>
      <c r="AI9" s="170" t="s">
        <v>161</v>
      </c>
      <c r="AJ9" s="176">
        <v>4.0</v>
      </c>
      <c r="AK9" s="177"/>
      <c r="AL9" s="182"/>
      <c r="AM9" s="177"/>
      <c r="AN9" s="177"/>
    </row>
    <row r="10">
      <c r="A10" s="183" t="s">
        <v>519</v>
      </c>
      <c r="B10" s="113"/>
      <c r="C10" s="113"/>
      <c r="D10" s="184"/>
      <c r="E10" s="185"/>
      <c r="F10" s="185"/>
      <c r="G10" s="110"/>
      <c r="H10" s="185"/>
      <c r="I10" s="110"/>
      <c r="J10" s="113"/>
      <c r="K10" s="113"/>
      <c r="L10" s="169"/>
      <c r="M10" s="113"/>
      <c r="N10" s="169"/>
      <c r="O10" s="113"/>
      <c r="P10" s="169"/>
      <c r="Q10" s="113"/>
      <c r="R10" s="113"/>
      <c r="S10" s="186"/>
      <c r="T10" s="78" t="s">
        <v>525</v>
      </c>
      <c r="U10" s="78" t="s">
        <v>323</v>
      </c>
      <c r="V10" s="80">
        <v>2.0</v>
      </c>
      <c r="W10" s="112">
        <v>14.0</v>
      </c>
      <c r="X10" s="80">
        <v>60.0</v>
      </c>
      <c r="Y10" s="112">
        <v>60.0</v>
      </c>
      <c r="Z10" s="156">
        <f>IF(AC10 =0,0,IF(VLOOKUP($AG10,Const!$B$3:$D$22,3,FALSE) = 1, AC10*($X10+$Y10)/VLOOKUP($AG10,Const!$B$3:E$22 ,4,FALSE)/10, AC10*($X10+$Y10)/($X10*VLOOKUP($AG10,Const!$B$3:E$22 ,4,FALSE)*VLOOKUP($AG10,Const!$B$3:$D$22 ,3,FALSE))/10))</f>
        <v>360</v>
      </c>
      <c r="AA10" s="156">
        <f>IF(AD10 =0,0,IF(VLOOKUP($AG10,Const!$B$3:$D$22,3,FALSE) = 1, AD10*($X10+$Y10)/VLOOKUP($AG10,Const!$B$3:F$22 ,5,FALSE)/10, AD10*($X10+$Y10)/($X10*VLOOKUP($AG10,Const!$B$3:F$22 ,5,FALSE)*VLOOKUP($AG10,Const!$B$3:$D$22 ,3,FALSE))/10))</f>
        <v>0</v>
      </c>
      <c r="AB10" s="156">
        <f>IF(AE10 =0,0,IF(VLOOKUP($AG10,Const!$B$3:$D$22,3,FALSE) = 1, AE10*($X10+$Y10)/VLOOKUP($AG10,Const!$B$3:G$22 ,6,FALSE)/10, AE10*($X10+$Y10)/($X10*VLOOKUP($AG10,Const!$B$3:G$22 ,6,FALSE)*VLOOKUP($AG10,Const!$B$3:$D$22 ,3,FALSE))/10))</f>
        <v>0</v>
      </c>
      <c r="AC10" s="167">
        <v>30.0</v>
      </c>
      <c r="AD10" s="167">
        <v>0.0</v>
      </c>
      <c r="AE10" s="168">
        <v>0.0</v>
      </c>
      <c r="AF10" s="80">
        <v>1.0</v>
      </c>
      <c r="AG10" s="78" t="s">
        <v>74</v>
      </c>
      <c r="AH10" s="112">
        <v>1.0</v>
      </c>
      <c r="AI10" s="78" t="s">
        <v>161</v>
      </c>
      <c r="AJ10" s="112">
        <v>4.0</v>
      </c>
      <c r="AK10" s="113"/>
      <c r="AL10" s="169"/>
      <c r="AM10" s="113"/>
      <c r="AN10" s="113"/>
    </row>
    <row r="11">
      <c r="A11" s="170" t="s">
        <v>530</v>
      </c>
      <c r="B11" s="171">
        <v>8.0</v>
      </c>
      <c r="C11" s="171">
        <v>1.0</v>
      </c>
      <c r="D11" s="172" t="s">
        <v>134</v>
      </c>
      <c r="E11" s="173" t="s">
        <v>134</v>
      </c>
      <c r="F11" s="173" t="s">
        <v>134</v>
      </c>
      <c r="G11" s="174"/>
      <c r="H11" s="173" t="s">
        <v>134</v>
      </c>
      <c r="I11" s="175" t="s">
        <v>134</v>
      </c>
      <c r="J11" s="170" t="s">
        <v>531</v>
      </c>
      <c r="K11" s="171">
        <v>0.0</v>
      </c>
      <c r="L11" s="176">
        <v>1.0</v>
      </c>
      <c r="M11" s="171">
        <v>0.0</v>
      </c>
      <c r="N11" s="176">
        <v>1.0</v>
      </c>
      <c r="O11" s="171">
        <v>0.0</v>
      </c>
      <c r="P11" s="176">
        <v>1.0</v>
      </c>
      <c r="Q11" s="177"/>
      <c r="R11" s="177"/>
      <c r="S11" s="178">
        <v>31.0</v>
      </c>
      <c r="T11" s="170" t="s">
        <v>532</v>
      </c>
      <c r="U11" s="170" t="s">
        <v>323</v>
      </c>
      <c r="V11" s="171">
        <v>7.0</v>
      </c>
      <c r="W11" s="176">
        <v>15.0</v>
      </c>
      <c r="X11" s="171">
        <v>1.0</v>
      </c>
      <c r="Y11" s="176">
        <v>74.0</v>
      </c>
      <c r="Z11" s="179">
        <f>IF(AC11 =0,0,IF(VLOOKUP($AG11,Const!$B$3:$D$22,3,FALSE) = 1, AC11*($X11+$Y11)/VLOOKUP($AG11,Const!$B$3:E$22 ,4,FALSE)/10, AC11*($X11+$Y11)/($X11*VLOOKUP($AG11,Const!$B$3:E$22 ,4,FALSE)*VLOOKUP($AG11,Const!$B$3:$D$22 ,3,FALSE))/10))</f>
        <v>600</v>
      </c>
      <c r="AA11" s="179">
        <f>IF(AD11 =0,0,IF(VLOOKUP($AG11,Const!$B$3:$D$22,3,FALSE) = 1, AD11*($X11+$Y11)/VLOOKUP($AG11,Const!$B$3:F$22 ,5,FALSE)/10, AD11*($X11+$Y11)/($X11*VLOOKUP($AG11,Const!$B$3:F$22 ,5,FALSE)*VLOOKUP($AG11,Const!$B$3:$D$22 ,3,FALSE))/10))</f>
        <v>240</v>
      </c>
      <c r="AB11" s="179">
        <f>IF(AE11 =0,0,IF(VLOOKUP($AG11,Const!$B$3:$D$22,3,FALSE) = 1, AE11*($X11+$Y11)/VLOOKUP($AG11,Const!$B$3:G$22 ,6,FALSE)/10, AE11*($X11+$Y11)/($X11*VLOOKUP($AG11,Const!$B$3:G$22 ,6,FALSE)*VLOOKUP($AG11,Const!$B$3:$D$22 ,3,FALSE))/10))</f>
        <v>120</v>
      </c>
      <c r="AC11" s="180">
        <v>16.0</v>
      </c>
      <c r="AD11" s="180">
        <v>16.0</v>
      </c>
      <c r="AE11" s="181">
        <v>16.0</v>
      </c>
      <c r="AF11" s="171">
        <v>1.0</v>
      </c>
      <c r="AG11" s="170" t="s">
        <v>113</v>
      </c>
      <c r="AH11" s="176">
        <v>5.0</v>
      </c>
      <c r="AI11" s="177"/>
      <c r="AJ11" s="182"/>
      <c r="AK11" s="170" t="s">
        <v>162</v>
      </c>
      <c r="AL11" s="176">
        <v>5.0</v>
      </c>
      <c r="AM11" s="170" t="s">
        <v>113</v>
      </c>
      <c r="AN11" s="171">
        <v>-2.0</v>
      </c>
    </row>
    <row r="12">
      <c r="A12" s="78" t="s">
        <v>537</v>
      </c>
      <c r="B12" s="80">
        <v>9.0</v>
      </c>
      <c r="C12" s="80">
        <v>1.0</v>
      </c>
      <c r="D12" s="81" t="s">
        <v>134</v>
      </c>
      <c r="E12" s="109" t="s">
        <v>134</v>
      </c>
      <c r="F12" s="109" t="s">
        <v>134</v>
      </c>
      <c r="G12" s="110"/>
      <c r="H12" s="109" t="s">
        <v>134</v>
      </c>
      <c r="I12" s="111" t="s">
        <v>134</v>
      </c>
      <c r="J12" s="78" t="s">
        <v>538</v>
      </c>
      <c r="K12" s="80">
        <v>2.0</v>
      </c>
      <c r="L12" s="112">
        <v>1.0</v>
      </c>
      <c r="M12" s="80">
        <v>2.0</v>
      </c>
      <c r="N12" s="112">
        <v>1.0</v>
      </c>
      <c r="O12" s="80">
        <v>2.0</v>
      </c>
      <c r="P12" s="112">
        <v>1.0</v>
      </c>
      <c r="Q12" s="113"/>
      <c r="R12" s="113"/>
      <c r="S12" s="114">
        <v>35.0</v>
      </c>
      <c r="T12" s="78" t="s">
        <v>539</v>
      </c>
      <c r="U12" s="78" t="s">
        <v>323</v>
      </c>
      <c r="V12" s="80">
        <v>4.0</v>
      </c>
      <c r="W12" s="112">
        <v>13.0</v>
      </c>
      <c r="X12" s="80">
        <v>1.0</v>
      </c>
      <c r="Y12" s="112">
        <v>99.0</v>
      </c>
      <c r="Z12" s="156">
        <f>IF(AC12 =0,0,IF(VLOOKUP($AG12,Const!$B$3:$D$22,3,FALSE) = 1, AC12*($X12+$Y12)/VLOOKUP($AG12,Const!$B$3:E$22 ,4,FALSE)/10, AC12*($X12+$Y12)/($X12*VLOOKUP($AG12,Const!$B$3:E$22 ,4,FALSE)*VLOOKUP($AG12,Const!$B$3:$D$22 ,3,FALSE))/10))</f>
        <v>333.3333333</v>
      </c>
      <c r="AA12" s="156">
        <f>IF(AD12 =0,0,IF(VLOOKUP($AG12,Const!$B$3:$D$22,3,FALSE) = 1, AD12*($X12+$Y12)/VLOOKUP($AG12,Const!$B$3:F$22 ,5,FALSE)/10, AD12*($X12+$Y12)/($X12*VLOOKUP($AG12,Const!$B$3:F$22 ,5,FALSE)*VLOOKUP($AG12,Const!$B$3:$D$22 ,3,FALSE))/10))</f>
        <v>312.5</v>
      </c>
      <c r="AB12" s="156">
        <f>IF(AE12 =0,0,IF(VLOOKUP($AG12,Const!$B$3:$D$22,3,FALSE) = 1, AE12*($X12+$Y12)/VLOOKUP($AG12,Const!$B$3:G$22 ,6,FALSE)/10, AE12*($X12+$Y12)/($X12*VLOOKUP($AG12,Const!$B$3:G$22 ,6,FALSE)*VLOOKUP($AG12,Const!$B$3:$D$22 ,3,FALSE))/10))</f>
        <v>250</v>
      </c>
      <c r="AC12" s="167">
        <v>10.0</v>
      </c>
      <c r="AD12" s="167">
        <v>25.0</v>
      </c>
      <c r="AE12" s="168">
        <v>25.0</v>
      </c>
      <c r="AF12" s="80">
        <v>1.0</v>
      </c>
      <c r="AG12" s="78" t="s">
        <v>88</v>
      </c>
      <c r="AH12" s="112">
        <v>3.0</v>
      </c>
      <c r="AI12" s="113"/>
      <c r="AJ12" s="169"/>
      <c r="AK12" s="78" t="s">
        <v>163</v>
      </c>
      <c r="AL12" s="112">
        <v>10.0</v>
      </c>
      <c r="AM12" s="78" t="s">
        <v>88</v>
      </c>
      <c r="AN12" s="80">
        <v>-3.0</v>
      </c>
    </row>
    <row r="13">
      <c r="A13" s="191" t="s">
        <v>519</v>
      </c>
      <c r="B13" s="177"/>
      <c r="C13" s="177"/>
      <c r="D13" s="192"/>
      <c r="E13" s="193"/>
      <c r="F13" s="193"/>
      <c r="G13" s="174"/>
      <c r="H13" s="193"/>
      <c r="I13" s="174"/>
      <c r="J13" s="177"/>
      <c r="K13" s="177"/>
      <c r="L13" s="182"/>
      <c r="M13" s="177"/>
      <c r="N13" s="182"/>
      <c r="O13" s="177"/>
      <c r="P13" s="182"/>
      <c r="Q13" s="177"/>
      <c r="R13" s="177"/>
      <c r="S13" s="194"/>
      <c r="T13" s="170" t="s">
        <v>539</v>
      </c>
      <c r="U13" s="170" t="s">
        <v>323</v>
      </c>
      <c r="V13" s="171">
        <v>4.0</v>
      </c>
      <c r="W13" s="176">
        <v>13.0</v>
      </c>
      <c r="X13" s="171">
        <v>1.0</v>
      </c>
      <c r="Y13" s="176">
        <v>99.0</v>
      </c>
      <c r="Z13" s="179">
        <f>IF(AC13 =0,0,IF(VLOOKUP($AG13,Const!$B$3:$D$22,3,FALSE) = 1, AC13*($X13+$Y13)/VLOOKUP($AG13,Const!$B$3:E$22 ,4,FALSE)/10, AC13*($X13+$Y13)/($X13*VLOOKUP($AG13,Const!$B$3:E$22 ,4,FALSE)*VLOOKUP($AG13,Const!$B$3:$D$22 ,3,FALSE))/10))</f>
        <v>0</v>
      </c>
      <c r="AA13" s="179">
        <f>IF(AD13 =0,0,IF(VLOOKUP($AG13,Const!$B$3:$D$22,3,FALSE) = 1, AD13*($X13+$Y13)/VLOOKUP($AG13,Const!$B$3:F$22 ,5,FALSE)/10, AD13*($X13+$Y13)/($X13*VLOOKUP($AG13,Const!$B$3:F$22 ,5,FALSE)*VLOOKUP($AG13,Const!$B$3:$D$22 ,3,FALSE))/10))</f>
        <v>0</v>
      </c>
      <c r="AB13" s="179">
        <f>IF(AE13 =0,0,IF(VLOOKUP($AG13,Const!$B$3:$D$22,3,FALSE) = 1, AE13*($X13+$Y13)/VLOOKUP($AG13,Const!$B$3:G$22 ,6,FALSE)/10, AE13*($X13+$Y13)/($X13*VLOOKUP($AG13,Const!$B$3:G$22 ,6,FALSE)*VLOOKUP($AG13,Const!$B$3:$D$22 ,3,FALSE))/10))</f>
        <v>0</v>
      </c>
      <c r="AC13" s="180">
        <v>0.0</v>
      </c>
      <c r="AD13" s="180">
        <v>0.0</v>
      </c>
      <c r="AE13" s="181">
        <v>0.0</v>
      </c>
      <c r="AF13" s="171">
        <v>1.0</v>
      </c>
      <c r="AG13" s="170" t="s">
        <v>140</v>
      </c>
      <c r="AH13" s="176">
        <v>3.0</v>
      </c>
      <c r="AI13" s="177"/>
      <c r="AJ13" s="182"/>
      <c r="AK13" s="170" t="s">
        <v>163</v>
      </c>
      <c r="AL13" s="176">
        <v>10.0</v>
      </c>
      <c r="AM13" s="170" t="s">
        <v>88</v>
      </c>
      <c r="AN13" s="171">
        <v>-3.0</v>
      </c>
    </row>
    <row r="14">
      <c r="A14" s="183" t="s">
        <v>519</v>
      </c>
      <c r="B14" s="113"/>
      <c r="C14" s="113"/>
      <c r="D14" s="184"/>
      <c r="E14" s="185"/>
      <c r="F14" s="185"/>
      <c r="G14" s="110"/>
      <c r="H14" s="185"/>
      <c r="I14" s="110"/>
      <c r="J14" s="113"/>
      <c r="K14" s="113"/>
      <c r="L14" s="169"/>
      <c r="M14" s="113"/>
      <c r="N14" s="169"/>
      <c r="O14" s="113"/>
      <c r="P14" s="169"/>
      <c r="Q14" s="113"/>
      <c r="R14" s="113"/>
      <c r="S14" s="186"/>
      <c r="T14" s="78" t="s">
        <v>539</v>
      </c>
      <c r="U14" s="78" t="s">
        <v>323</v>
      </c>
      <c r="V14" s="80">
        <v>4.0</v>
      </c>
      <c r="W14" s="112">
        <v>13.0</v>
      </c>
      <c r="X14" s="80">
        <v>1.0</v>
      </c>
      <c r="Y14" s="112">
        <v>99.0</v>
      </c>
      <c r="Z14" s="156">
        <f>IF(AC14 =0,0,IF(VLOOKUP($AG14,Const!$B$3:$D$22,3,FALSE) = 1, AC14*($X14+$Y14)/VLOOKUP($AG14,Const!$B$3:E$22 ,4,FALSE)/10, AC14*($X14+$Y14)/($X14*VLOOKUP($AG14,Const!$B$3:E$22 ,4,FALSE)*VLOOKUP($AG14,Const!$B$3:$D$22 ,3,FALSE))/10))</f>
        <v>0</v>
      </c>
      <c r="AA14" s="156">
        <f>IF(AD14 =0,0,IF(VLOOKUP($AG14,Const!$B$3:$D$22,3,FALSE) = 1, AD14*($X14+$Y14)/VLOOKUP($AG14,Const!$B$3:F$22 ,5,FALSE)/10, AD14*($X14+$Y14)/($X14*VLOOKUP($AG14,Const!$B$3:F$22 ,5,FALSE)*VLOOKUP($AG14,Const!$B$3:$D$22 ,3,FALSE))/10))</f>
        <v>0</v>
      </c>
      <c r="AB14" s="156">
        <f>IF(AE14 =0,0,IF(VLOOKUP($AG14,Const!$B$3:$D$22,3,FALSE) = 1, AE14*($X14+$Y14)/VLOOKUP($AG14,Const!$B$3:G$22 ,6,FALSE)/10, AE14*($X14+$Y14)/($X14*VLOOKUP($AG14,Const!$B$3:G$22 ,6,FALSE)*VLOOKUP($AG14,Const!$B$3:$D$22 ,3,FALSE))/10))</f>
        <v>0</v>
      </c>
      <c r="AC14" s="167">
        <v>0.0</v>
      </c>
      <c r="AD14" s="167">
        <v>0.0</v>
      </c>
      <c r="AE14" s="168">
        <v>0.0</v>
      </c>
      <c r="AF14" s="80">
        <v>1.0</v>
      </c>
      <c r="AG14" s="78" t="s">
        <v>143</v>
      </c>
      <c r="AH14" s="112">
        <v>3.0</v>
      </c>
      <c r="AI14" s="113"/>
      <c r="AJ14" s="169"/>
      <c r="AK14" s="78" t="s">
        <v>163</v>
      </c>
      <c r="AL14" s="112">
        <v>10.0</v>
      </c>
      <c r="AM14" s="78" t="s">
        <v>88</v>
      </c>
      <c r="AN14" s="80">
        <v>-3.0</v>
      </c>
    </row>
    <row r="15">
      <c r="A15" s="170" t="s">
        <v>558</v>
      </c>
      <c r="B15" s="171">
        <v>11.0</v>
      </c>
      <c r="C15" s="171">
        <v>5.0</v>
      </c>
      <c r="D15" s="192"/>
      <c r="E15" s="173" t="s">
        <v>134</v>
      </c>
      <c r="F15" s="193"/>
      <c r="G15" s="174"/>
      <c r="H15" s="173" t="s">
        <v>134</v>
      </c>
      <c r="I15" s="174"/>
      <c r="J15" s="170" t="s">
        <v>303</v>
      </c>
      <c r="K15" s="177"/>
      <c r="L15" s="182"/>
      <c r="M15" s="171">
        <v>6.0</v>
      </c>
      <c r="N15" s="176">
        <v>6.0</v>
      </c>
      <c r="O15" s="177"/>
      <c r="P15" s="182"/>
      <c r="Q15" s="177"/>
      <c r="R15" s="177"/>
      <c r="S15" s="178">
        <v>156.0</v>
      </c>
      <c r="T15" s="170" t="s">
        <v>559</v>
      </c>
      <c r="U15" s="170" t="s">
        <v>323</v>
      </c>
      <c r="V15" s="171">
        <v>1.0</v>
      </c>
      <c r="W15" s="176">
        <v>1.0</v>
      </c>
      <c r="X15" s="171">
        <v>1.0</v>
      </c>
      <c r="Y15" s="176">
        <v>40.0</v>
      </c>
      <c r="Z15" s="179">
        <f>IF(AC15 =0,0,IF(VLOOKUP($AG15,Const!$B$3:$D$22,3,FALSE) = 1, AC15*($X15+$Y15)/VLOOKUP($AG15,Const!$B$3:E$22 ,4,FALSE)/10, AC15*($X15+$Y15)/($X15*VLOOKUP($AG15,Const!$B$3:E$22 ,4,FALSE)*VLOOKUP($AG15,Const!$B$3:$D$22 ,3,FALSE))/10))</f>
        <v>492</v>
      </c>
      <c r="AA15" s="179">
        <f>IF(AD15 =0,0,IF(VLOOKUP($AG15,Const!$B$3:$D$22,3,FALSE) = 1, AD15*($X15+$Y15)/VLOOKUP($AG15,Const!$B$3:F$22 ,5,FALSE)/10, AD15*($X15+$Y15)/($X15*VLOOKUP($AG15,Const!$B$3:F$22 ,5,FALSE)*VLOOKUP($AG15,Const!$B$3:$D$22 ,3,FALSE))/10))</f>
        <v>164</v>
      </c>
      <c r="AB15" s="179">
        <f>IF(AE15 =0,0,IF(VLOOKUP($AG15,Const!$B$3:$D$22,3,FALSE) = 1, AE15*($X15+$Y15)/VLOOKUP($AG15,Const!$B$3:G$22 ,6,FALSE)/10, AE15*($X15+$Y15)/($X15*VLOOKUP($AG15,Const!$B$3:G$22 ,6,FALSE)*VLOOKUP($AG15,Const!$B$3:$D$22 ,3,FALSE))/10))</f>
        <v>82</v>
      </c>
      <c r="AC15" s="180">
        <v>30.0</v>
      </c>
      <c r="AD15" s="180">
        <v>10.0</v>
      </c>
      <c r="AE15" s="181">
        <v>5.0</v>
      </c>
      <c r="AF15" s="171">
        <v>1.0</v>
      </c>
      <c r="AG15" s="170" t="s">
        <v>135</v>
      </c>
      <c r="AH15" s="176">
        <v>1.0</v>
      </c>
      <c r="AI15" s="177"/>
      <c r="AJ15" s="182"/>
      <c r="AK15" s="177"/>
      <c r="AL15" s="182"/>
      <c r="AM15" s="170" t="s">
        <v>164</v>
      </c>
      <c r="AN15" s="171">
        <v>3.0</v>
      </c>
    </row>
    <row r="16">
      <c r="A16" s="183" t="s">
        <v>519</v>
      </c>
      <c r="B16" s="113"/>
      <c r="C16" s="113"/>
      <c r="D16" s="184"/>
      <c r="E16" s="185"/>
      <c r="F16" s="185"/>
      <c r="G16" s="110"/>
      <c r="H16" s="185"/>
      <c r="I16" s="110"/>
      <c r="J16" s="113"/>
      <c r="K16" s="113"/>
      <c r="L16" s="169"/>
      <c r="M16" s="113"/>
      <c r="N16" s="169"/>
      <c r="O16" s="113"/>
      <c r="P16" s="169"/>
      <c r="Q16" s="113"/>
      <c r="R16" s="113"/>
      <c r="S16" s="186"/>
      <c r="T16" s="78" t="s">
        <v>563</v>
      </c>
      <c r="U16" s="78" t="s">
        <v>323</v>
      </c>
      <c r="V16" s="80">
        <v>2.0</v>
      </c>
      <c r="W16" s="112">
        <v>8.0</v>
      </c>
      <c r="X16" s="80">
        <v>40.0</v>
      </c>
      <c r="Y16" s="112">
        <v>10.0</v>
      </c>
      <c r="Z16" s="156">
        <f>IF(AC16 =0,0,IF(VLOOKUP($AG16,Const!$B$3:$D$22,3,FALSE) = 1, AC16*($X16+$Y16)/VLOOKUP($AG16,Const!$B$3:E$22 ,4,FALSE)/10, AC16*($X16+$Y16)/($X16*VLOOKUP($AG16,Const!$B$3:E$22 ,4,FALSE)*VLOOKUP($AG16,Const!$B$3:$D$22 ,3,FALSE))/10))</f>
        <v>100</v>
      </c>
      <c r="AA16" s="156">
        <f>IF(AD16 =0,0,IF(VLOOKUP($AG16,Const!$B$3:$D$22,3,FALSE) = 1, AD16*($X16+$Y16)/VLOOKUP($AG16,Const!$B$3:F$22 ,5,FALSE)/10, AD16*($X16+$Y16)/($X16*VLOOKUP($AG16,Const!$B$3:F$22 ,5,FALSE)*VLOOKUP($AG16,Const!$B$3:$D$22 ,3,FALSE))/10))</f>
        <v>50</v>
      </c>
      <c r="AB16" s="156">
        <f>IF(AE16 =0,0,IF(VLOOKUP($AG16,Const!$B$3:$D$22,3,FALSE) = 1, AE16*($X16+$Y16)/VLOOKUP($AG16,Const!$B$3:G$22 ,6,FALSE)/10, AE16*($X16+$Y16)/($X16*VLOOKUP($AG16,Const!$B$3:G$22 ,6,FALSE)*VLOOKUP($AG16,Const!$B$3:$D$22 ,3,FALSE))/10))</f>
        <v>25</v>
      </c>
      <c r="AC16" s="167">
        <v>20.0</v>
      </c>
      <c r="AD16" s="167">
        <v>10.0</v>
      </c>
      <c r="AE16" s="168">
        <v>5.0</v>
      </c>
      <c r="AF16" s="80">
        <v>1.0</v>
      </c>
      <c r="AG16" s="78" t="s">
        <v>108</v>
      </c>
      <c r="AH16" s="112">
        <v>1.0</v>
      </c>
      <c r="AI16" s="113"/>
      <c r="AJ16" s="169"/>
      <c r="AK16" s="113"/>
      <c r="AL16" s="169"/>
      <c r="AM16" s="78" t="s">
        <v>164</v>
      </c>
      <c r="AN16" s="80">
        <v>3.0</v>
      </c>
    </row>
    <row r="17">
      <c r="A17" s="170" t="s">
        <v>503</v>
      </c>
      <c r="B17" s="171">
        <v>12.0</v>
      </c>
      <c r="C17" s="171">
        <v>6.0</v>
      </c>
      <c r="D17" s="192"/>
      <c r="E17" s="193"/>
      <c r="F17" s="193"/>
      <c r="G17" s="175" t="s">
        <v>134</v>
      </c>
      <c r="H17" s="173" t="s">
        <v>134</v>
      </c>
      <c r="I17" s="174"/>
      <c r="J17" s="170" t="s">
        <v>567</v>
      </c>
      <c r="K17" s="177"/>
      <c r="L17" s="182"/>
      <c r="M17" s="177"/>
      <c r="N17" s="182"/>
      <c r="O17" s="177"/>
      <c r="P17" s="182"/>
      <c r="Q17" s="171">
        <v>3.0</v>
      </c>
      <c r="R17" s="171">
        <v>3.0</v>
      </c>
      <c r="S17" s="178">
        <v>151.0</v>
      </c>
      <c r="T17" s="170" t="s">
        <v>299</v>
      </c>
      <c r="U17" s="177"/>
      <c r="V17" s="171">
        <v>1.0</v>
      </c>
      <c r="W17" s="176">
        <v>1.0</v>
      </c>
      <c r="X17" s="171">
        <v>1.0</v>
      </c>
      <c r="Y17" s="176">
        <v>20.0</v>
      </c>
      <c r="Z17" s="179">
        <f>IF(AC17 =0,0,IF(VLOOKUP($AG17,Const!$B$3:$D$22,3,FALSE) = 1, AC17*($X17+$Y17)/VLOOKUP($AG17,Const!$B$3:E$22 ,4,FALSE)/10, AC17*($X17+$Y17)/($X17*VLOOKUP($AG17,Const!$B$3:E$22 ,4,FALSE)*VLOOKUP($AG17,Const!$B$3:$D$22 ,3,FALSE))/10))</f>
        <v>92.4</v>
      </c>
      <c r="AA17" s="179">
        <f>IF(AD17 =0,0,IF(VLOOKUP($AG17,Const!$B$3:$D$22,3,FALSE) = 1, AD17*($X17+$Y17)/VLOOKUP($AG17,Const!$B$3:F$22 ,5,FALSE)/10, AD17*($X17+$Y17)/($X17*VLOOKUP($AG17,Const!$B$3:F$22 ,5,FALSE)*VLOOKUP($AG17,Const!$B$3:$D$22 ,3,FALSE))/10))</f>
        <v>33.6</v>
      </c>
      <c r="AB17" s="179">
        <f>IF(AE17 =0,0,IF(VLOOKUP($AG17,Const!$B$3:$D$22,3,FALSE) = 1, AE17*($X17+$Y17)/VLOOKUP($AG17,Const!$B$3:G$22 ,6,FALSE)/10, AE17*($X17+$Y17)/($X17*VLOOKUP($AG17,Const!$B$3:G$22 ,6,FALSE)*VLOOKUP($AG17,Const!$B$3:$D$22 ,3,FALSE))/10))</f>
        <v>58.8</v>
      </c>
      <c r="AC17" s="180">
        <v>11.0</v>
      </c>
      <c r="AD17" s="180">
        <v>4.0</v>
      </c>
      <c r="AE17" s="181">
        <v>7.0</v>
      </c>
      <c r="AF17" s="171">
        <v>1.0</v>
      </c>
      <c r="AG17" s="170" t="s">
        <v>135</v>
      </c>
      <c r="AH17" s="176">
        <v>1.0</v>
      </c>
      <c r="AI17" s="177"/>
      <c r="AJ17" s="182"/>
      <c r="AK17" s="177"/>
      <c r="AL17" s="182"/>
      <c r="AM17" s="177"/>
      <c r="AN17" s="177"/>
    </row>
    <row r="18">
      <c r="A18" s="78" t="s">
        <v>569</v>
      </c>
      <c r="B18" s="80">
        <v>15.0</v>
      </c>
      <c r="C18" s="80">
        <v>6.0</v>
      </c>
      <c r="D18" s="204"/>
      <c r="E18" s="113"/>
      <c r="F18" s="113"/>
      <c r="G18" s="109" t="s">
        <v>134</v>
      </c>
      <c r="H18" s="81" t="s">
        <v>134</v>
      </c>
      <c r="I18" s="113"/>
      <c r="J18" s="205" t="s">
        <v>567</v>
      </c>
      <c r="K18" s="113"/>
      <c r="L18" s="169"/>
      <c r="M18" s="113"/>
      <c r="N18" s="169"/>
      <c r="O18" s="113"/>
      <c r="P18" s="169"/>
      <c r="Q18" s="80">
        <v>3.0</v>
      </c>
      <c r="R18" s="80">
        <v>3.0</v>
      </c>
      <c r="S18" s="114">
        <v>151.0</v>
      </c>
      <c r="T18" s="78" t="s">
        <v>322</v>
      </c>
      <c r="U18" s="78" t="s">
        <v>323</v>
      </c>
      <c r="V18" s="80">
        <v>1.0</v>
      </c>
      <c r="W18" s="112">
        <v>8.0</v>
      </c>
      <c r="X18" s="80">
        <v>30.0</v>
      </c>
      <c r="Y18" s="112">
        <v>45.0</v>
      </c>
      <c r="Z18" s="156">
        <f>IF(AC18 =0,0,IF(VLOOKUP($AG18,Const!$B$3:$D$22,3,FALSE) = 1, AC18*($X18+$Y18)/VLOOKUP($AG18,Const!$B$3:E$22 ,4,FALSE)/10, AC18*($X18+$Y18)/($X18*VLOOKUP($AG18,Const!$B$3:E$22 ,4,FALSE)*VLOOKUP($AG18,Const!$B$3:$D$22 ,3,FALSE))/10))</f>
        <v>18</v>
      </c>
      <c r="AA18" s="156">
        <f>IF(AD18 =0,0,IF(VLOOKUP($AG18,Const!$B$3:$D$22,3,FALSE) = 1, AD18*($X18+$Y18)/VLOOKUP($AG18,Const!$B$3:F$22 ,5,FALSE)/10, AD18*($X18+$Y18)/($X18*VLOOKUP($AG18,Const!$B$3:F$22 ,5,FALSE)*VLOOKUP($AG18,Const!$B$3:$D$22 ,3,FALSE))/10))</f>
        <v>14</v>
      </c>
      <c r="AB18" s="156">
        <f>IF(AE18 =0,0,IF(VLOOKUP($AG18,Const!$B$3:$D$22,3,FALSE) = 1, AE18*($X18+$Y18)/VLOOKUP($AG18,Const!$B$3:G$22 ,6,FALSE)/10, AE18*($X18+$Y18)/($X18*VLOOKUP($AG18,Const!$B$3:G$22 ,6,FALSE)*VLOOKUP($AG18,Const!$B$3:$D$22 ,3,FALSE))/10))</f>
        <v>4</v>
      </c>
      <c r="AC18" s="167">
        <v>18.0</v>
      </c>
      <c r="AD18" s="167">
        <v>14.0</v>
      </c>
      <c r="AE18" s="168">
        <v>4.0</v>
      </c>
      <c r="AF18" s="80">
        <v>1.0</v>
      </c>
      <c r="AG18" s="78" t="s">
        <v>62</v>
      </c>
      <c r="AH18" s="112">
        <v>2.0</v>
      </c>
      <c r="AI18" s="113"/>
      <c r="AJ18" s="169"/>
      <c r="AK18" s="113"/>
      <c r="AL18" s="169"/>
      <c r="AM18" s="113"/>
      <c r="AN18" s="113"/>
    </row>
    <row r="19">
      <c r="A19" s="170" t="s">
        <v>575</v>
      </c>
      <c r="B19" s="171">
        <v>16.0</v>
      </c>
      <c r="C19" s="171">
        <v>6.0</v>
      </c>
      <c r="D19" s="206"/>
      <c r="E19" s="177"/>
      <c r="F19" s="177"/>
      <c r="G19" s="173" t="s">
        <v>134</v>
      </c>
      <c r="H19" s="172" t="s">
        <v>134</v>
      </c>
      <c r="I19" s="177"/>
      <c r="J19" s="207" t="s">
        <v>567</v>
      </c>
      <c r="K19" s="177"/>
      <c r="L19" s="182"/>
      <c r="M19" s="177"/>
      <c r="N19" s="182"/>
      <c r="O19" s="177"/>
      <c r="P19" s="182"/>
      <c r="Q19" s="171">
        <v>3.0</v>
      </c>
      <c r="R19" s="171">
        <v>3.0</v>
      </c>
      <c r="S19" s="178">
        <v>151.0</v>
      </c>
      <c r="T19" s="170" t="s">
        <v>299</v>
      </c>
      <c r="U19" s="177"/>
      <c r="V19" s="171">
        <v>1.0</v>
      </c>
      <c r="W19" s="176">
        <v>1.0</v>
      </c>
      <c r="X19" s="171">
        <v>1.0</v>
      </c>
      <c r="Y19" s="176">
        <v>20.0</v>
      </c>
      <c r="Z19" s="179">
        <f>IF(AC19 =0,0,IF(VLOOKUP($AG19,Const!$B$3:$D$22,3,FALSE) = 1, AC19*($X19+$Y19)/VLOOKUP($AG19,Const!$B$3:E$22 ,4,FALSE)/10, AC19*($X19+$Y19)/($X19*VLOOKUP($AG19,Const!$B$3:E$22 ,4,FALSE)*VLOOKUP($AG19,Const!$B$3:$D$22 ,3,FALSE))/10))</f>
        <v>92.4</v>
      </c>
      <c r="AA19" s="179">
        <f>IF(AD19 =0,0,IF(VLOOKUP($AG19,Const!$B$3:$D$22,3,FALSE) = 1, AD19*($X19+$Y19)/VLOOKUP($AG19,Const!$B$3:F$22 ,5,FALSE)/10, AD19*($X19+$Y19)/($X19*VLOOKUP($AG19,Const!$B$3:F$22 ,5,FALSE)*VLOOKUP($AG19,Const!$B$3:$D$22 ,3,FALSE))/10))</f>
        <v>33.6</v>
      </c>
      <c r="AB19" s="179">
        <f>IF(AE19 =0,0,IF(VLOOKUP($AG19,Const!$B$3:$D$22,3,FALSE) = 1, AE19*($X19+$Y19)/VLOOKUP($AG19,Const!$B$3:G$22 ,6,FALSE)/10, AE19*($X19+$Y19)/($X19*VLOOKUP($AG19,Const!$B$3:G$22 ,6,FALSE)*VLOOKUP($AG19,Const!$B$3:$D$22 ,3,FALSE))/10))</f>
        <v>58.8</v>
      </c>
      <c r="AC19" s="180">
        <v>11.0</v>
      </c>
      <c r="AD19" s="180">
        <v>4.0</v>
      </c>
      <c r="AE19" s="181">
        <v>7.0</v>
      </c>
      <c r="AF19" s="171">
        <v>1.0</v>
      </c>
      <c r="AG19" s="170" t="s">
        <v>135</v>
      </c>
      <c r="AH19" s="176">
        <v>1.0</v>
      </c>
      <c r="AI19" s="177"/>
      <c r="AJ19" s="182"/>
      <c r="AK19" s="177"/>
      <c r="AL19" s="182"/>
      <c r="AM19" s="177"/>
      <c r="AN19" s="177"/>
    </row>
    <row r="20">
      <c r="A20" s="78" t="s">
        <v>581</v>
      </c>
      <c r="B20" s="80">
        <v>17.0</v>
      </c>
      <c r="C20" s="80">
        <v>6.0</v>
      </c>
      <c r="D20" s="204"/>
      <c r="E20" s="113"/>
      <c r="F20" s="113"/>
      <c r="G20" s="109" t="s">
        <v>134</v>
      </c>
      <c r="H20" s="81" t="s">
        <v>134</v>
      </c>
      <c r="I20" s="113"/>
      <c r="J20" s="205" t="s">
        <v>567</v>
      </c>
      <c r="K20" s="113"/>
      <c r="L20" s="169"/>
      <c r="M20" s="113"/>
      <c r="N20" s="169"/>
      <c r="O20" s="113"/>
      <c r="P20" s="169"/>
      <c r="Q20" s="80">
        <v>3.0</v>
      </c>
      <c r="R20" s="80">
        <v>3.0</v>
      </c>
      <c r="S20" s="114">
        <v>151.0</v>
      </c>
      <c r="T20" s="78" t="s">
        <v>299</v>
      </c>
      <c r="U20" s="113"/>
      <c r="V20" s="80">
        <v>0.0</v>
      </c>
      <c r="W20" s="112">
        <v>1.0</v>
      </c>
      <c r="X20" s="80">
        <v>1.0</v>
      </c>
      <c r="Y20" s="112">
        <v>100.0</v>
      </c>
      <c r="Z20" s="156">
        <f>IF(AC20 =0,0,IF(VLOOKUP($AG20,Const!$B$3:$D$22,3,FALSE) = 1, AC20*($X20+$Y20)/VLOOKUP($AG20,Const!$B$3:E$22 ,4,FALSE)/10, AC20*($X20+$Y20)/($X20*VLOOKUP($AG20,Const!$B$3:E$22 ,4,FALSE)*VLOOKUP($AG20,Const!$B$3:$D$22 ,3,FALSE))/10))</f>
        <v>2020</v>
      </c>
      <c r="AA20" s="156">
        <f>IF(AD20 =0,0,IF(VLOOKUP($AG20,Const!$B$3:$D$22,3,FALSE) = 1, AD20*($X20+$Y20)/VLOOKUP($AG20,Const!$B$3:F$22 ,5,FALSE)/10, AD20*($X20+$Y20)/($X20*VLOOKUP($AG20,Const!$B$3:F$22 ,5,FALSE)*VLOOKUP($AG20,Const!$B$3:$D$22 ,3,FALSE))/10))</f>
        <v>757.5</v>
      </c>
      <c r="AB20" s="156">
        <f>IF(AE20 =0,0,IF(VLOOKUP($AG20,Const!$B$3:$D$22,3,FALSE) = 1, AE20*($X20+$Y20)/VLOOKUP($AG20,Const!$B$3:G$22 ,6,FALSE)/10, AE20*($X20+$Y20)/($X20*VLOOKUP($AG20,Const!$B$3:G$22 ,6,FALSE)*VLOOKUP($AG20,Const!$B$3:$D$22 ,3,FALSE))/10))</f>
        <v>673.3333333</v>
      </c>
      <c r="AC20" s="167">
        <v>200.0</v>
      </c>
      <c r="AD20" s="167">
        <v>300.0</v>
      </c>
      <c r="AE20" s="168">
        <v>400.0</v>
      </c>
      <c r="AF20" s="80">
        <v>1.0</v>
      </c>
      <c r="AG20" s="78" t="s">
        <v>152</v>
      </c>
      <c r="AH20" s="112">
        <v>1.0</v>
      </c>
      <c r="AI20" s="113"/>
      <c r="AJ20" s="169"/>
      <c r="AK20" s="78" t="s">
        <v>162</v>
      </c>
      <c r="AL20" s="112">
        <v>5.0</v>
      </c>
      <c r="AM20" s="113"/>
      <c r="AN20" s="80">
        <v>5.0</v>
      </c>
    </row>
    <row r="21">
      <c r="A21" s="170" t="s">
        <v>587</v>
      </c>
      <c r="B21" s="171">
        <v>13.0</v>
      </c>
      <c r="C21" s="171">
        <v>7.0</v>
      </c>
      <c r="D21" s="192"/>
      <c r="E21" s="193"/>
      <c r="F21" s="193"/>
      <c r="G21" s="175" t="s">
        <v>134</v>
      </c>
      <c r="H21" s="173" t="s">
        <v>134</v>
      </c>
      <c r="I21" s="174"/>
      <c r="J21" s="170" t="s">
        <v>588</v>
      </c>
      <c r="K21" s="177"/>
      <c r="L21" s="182"/>
      <c r="M21" s="177"/>
      <c r="N21" s="182"/>
      <c r="O21" s="177"/>
      <c r="P21" s="182"/>
      <c r="Q21" s="171">
        <v>6.0</v>
      </c>
      <c r="R21" s="171">
        <v>6.0</v>
      </c>
      <c r="S21" s="178">
        <v>37.0</v>
      </c>
      <c r="T21" s="170" t="s">
        <v>299</v>
      </c>
      <c r="U21" s="177"/>
      <c r="V21" s="177"/>
      <c r="W21" s="182"/>
      <c r="X21" s="177"/>
      <c r="Y21" s="182"/>
      <c r="Z21" s="179">
        <f>IF(AC21 =0,0,IF(VLOOKUP($AG21,Const!$B$3:$D$22,3,FALSE) = 1, AC21*($X21+$Y21)/VLOOKUP($AG21,Const!$B$3:E$22 ,4,FALSE)/10, AC21*($X21+$Y21)/($X21*VLOOKUP($AG21,Const!$B$3:E$22 ,4,FALSE)*VLOOKUP($AG21,Const!$B$3:$D$22 ,3,FALSE))/10))</f>
        <v>0</v>
      </c>
      <c r="AA21" s="179">
        <f>IF(AD21 =0,0,IF(VLOOKUP($AG21,Const!$B$3:$D$22,3,FALSE) = 1, AD21*($X21+$Y21)/VLOOKUP($AG21,Const!$B$3:F$22 ,5,FALSE)/10, AD21*($X21+$Y21)/($X21*VLOOKUP($AG21,Const!$B$3:F$22 ,5,FALSE)*VLOOKUP($AG21,Const!$B$3:$D$22 ,3,FALSE))/10))</f>
        <v>0</v>
      </c>
      <c r="AB21" s="179">
        <f>IF(AE21 =0,0,IF(VLOOKUP($AG21,Const!$B$3:$D$22,3,FALSE) = 1, AE21*($X21+$Y21)/VLOOKUP($AG21,Const!$B$3:G$22 ,6,FALSE)/10, AE21*($X21+$Y21)/($X21*VLOOKUP($AG21,Const!$B$3:G$22 ,6,FALSE)*VLOOKUP($AG21,Const!$B$3:$D$22 ,3,FALSE))/10))</f>
        <v>0</v>
      </c>
      <c r="AC21" s="180">
        <v>0.0</v>
      </c>
      <c r="AD21" s="180">
        <v>0.0</v>
      </c>
      <c r="AE21" s="181">
        <v>0.0</v>
      </c>
      <c r="AF21" s="177"/>
      <c r="AG21" s="177"/>
      <c r="AH21" s="182"/>
      <c r="AI21" s="177"/>
      <c r="AJ21" s="182"/>
      <c r="AK21" s="170" t="s">
        <v>165</v>
      </c>
      <c r="AL21" s="176">
        <v>-5.0</v>
      </c>
      <c r="AM21" s="177"/>
      <c r="AN21" s="177"/>
    </row>
    <row r="22">
      <c r="A22" s="78" t="s">
        <v>591</v>
      </c>
      <c r="B22" s="80">
        <v>14.0</v>
      </c>
      <c r="C22" s="80">
        <v>8.0</v>
      </c>
      <c r="D22" s="184"/>
      <c r="E22" s="185"/>
      <c r="F22" s="185"/>
      <c r="G22" s="111" t="s">
        <v>134</v>
      </c>
      <c r="H22" s="109" t="s">
        <v>134</v>
      </c>
      <c r="I22" s="110"/>
      <c r="J22" s="78" t="s">
        <v>592</v>
      </c>
      <c r="K22" s="113"/>
      <c r="L22" s="169"/>
      <c r="M22" s="113"/>
      <c r="N22" s="169"/>
      <c r="O22" s="113"/>
      <c r="P22" s="169"/>
      <c r="Q22" s="80">
        <v>6.0</v>
      </c>
      <c r="R22" s="80">
        <v>6.0</v>
      </c>
      <c r="S22" s="114">
        <v>87.0</v>
      </c>
      <c r="T22" s="78" t="s">
        <v>299</v>
      </c>
      <c r="U22" s="113"/>
      <c r="V22" s="80">
        <v>1.0</v>
      </c>
      <c r="W22" s="112">
        <v>1.0</v>
      </c>
      <c r="X22" s="80">
        <v>1.0</v>
      </c>
      <c r="Y22" s="112">
        <v>20.0</v>
      </c>
      <c r="Z22" s="156">
        <f>IF(AC22 =0,0,IF(VLOOKUP($AG22,Const!$B$3:$D$22,3,FALSE) = 1, AC22*($X22+$Y22)/VLOOKUP($AG22,Const!$B$3:E$22 ,4,FALSE)/10, AC22*($X22+$Y22)/($X22*VLOOKUP($AG22,Const!$B$3:E$22 ,4,FALSE)*VLOOKUP($AG22,Const!$B$3:$D$22 ,3,FALSE))/10))</f>
        <v>210</v>
      </c>
      <c r="AA22" s="156">
        <f>IF(AD22 =0,0,IF(VLOOKUP($AG22,Const!$B$3:$D$22,3,FALSE) = 1, AD22*($X22+$Y22)/VLOOKUP($AG22,Const!$B$3:F$22 ,5,FALSE)/10, AD22*($X22+$Y22)/($X22*VLOOKUP($AG22,Const!$B$3:F$22 ,5,FALSE)*VLOOKUP($AG22,Const!$B$3:$D$22 ,3,FALSE))/10))</f>
        <v>67.2</v>
      </c>
      <c r="AB22" s="156">
        <f>IF(AE22 =0,0,IF(VLOOKUP($AG22,Const!$B$3:$D$22,3,FALSE) = 1, AE22*($X22+$Y22)/VLOOKUP($AG22,Const!$B$3:G$22 ,6,FALSE)/10, AE22*($X22+$Y22)/($X22*VLOOKUP($AG22,Const!$B$3:G$22 ,6,FALSE)*VLOOKUP($AG22,Const!$B$3:$D$22 ,3,FALSE))/10))</f>
        <v>67.2</v>
      </c>
      <c r="AC22" s="167">
        <v>25.0</v>
      </c>
      <c r="AD22" s="167">
        <v>8.0</v>
      </c>
      <c r="AE22" s="168">
        <v>8.0</v>
      </c>
      <c r="AF22" s="80">
        <v>1.0</v>
      </c>
      <c r="AG22" s="78" t="s">
        <v>135</v>
      </c>
      <c r="AH22" s="112">
        <v>1.0</v>
      </c>
      <c r="AI22" s="113"/>
      <c r="AJ22" s="169"/>
      <c r="AK22" s="113"/>
      <c r="AL22" s="169"/>
      <c r="AM22" s="78" t="s">
        <v>166</v>
      </c>
      <c r="AN22" s="80">
        <v>5.0</v>
      </c>
    </row>
    <row r="23">
      <c r="A23" s="170" t="s">
        <v>594</v>
      </c>
      <c r="B23" s="171">
        <v>18.0</v>
      </c>
      <c r="C23" s="171">
        <v>7.0</v>
      </c>
      <c r="D23" s="192"/>
      <c r="E23" s="193"/>
      <c r="F23" s="193"/>
      <c r="G23" s="175" t="s">
        <v>134</v>
      </c>
      <c r="H23" s="173" t="s">
        <v>134</v>
      </c>
      <c r="I23" s="174"/>
      <c r="J23" s="170" t="s">
        <v>595</v>
      </c>
      <c r="L23" s="182"/>
      <c r="M23" s="177"/>
      <c r="N23" s="182"/>
      <c r="O23" s="177"/>
      <c r="P23" s="182"/>
      <c r="Q23" s="171">
        <v>0.0</v>
      </c>
      <c r="R23" s="171">
        <v>0.0</v>
      </c>
      <c r="S23" s="178">
        <v>40.0</v>
      </c>
      <c r="T23" s="170" t="s">
        <v>299</v>
      </c>
      <c r="U23" s="177"/>
      <c r="V23" s="177"/>
      <c r="W23" s="182"/>
      <c r="X23" s="177"/>
      <c r="Y23" s="182"/>
      <c r="Z23" s="179">
        <f>IF(AC23 =0,0,IF(VLOOKUP($AG23,Const!$B$3:$D$22,3,FALSE) = 1, AC23*($X23+$Y23)/VLOOKUP($AG23,Const!$B$3:E$22 ,4,FALSE)/10, AC23*($X23+$Y23)/($X23*VLOOKUP($AG23,Const!$B$3:E$22 ,4,FALSE)*VLOOKUP($AG23,Const!$B$3:$D$22 ,3,FALSE))/10))</f>
        <v>0</v>
      </c>
      <c r="AA23" s="179">
        <f>IF(AD23 =0,0,IF(VLOOKUP($AG23,Const!$B$3:$D$22,3,FALSE) = 1, AD23*($X23+$Y23)/VLOOKUP($AG23,Const!$B$3:F$22 ,5,FALSE)/10, AD23*($X23+$Y23)/($X23*VLOOKUP($AG23,Const!$B$3:F$22 ,5,FALSE)*VLOOKUP($AG23,Const!$B$3:$D$22 ,3,FALSE))/10))</f>
        <v>0</v>
      </c>
      <c r="AB23" s="179">
        <f>IF(AE23 =0,0,IF(VLOOKUP($AG23,Const!$B$3:$D$22,3,FALSE) = 1, AE23*($X23+$Y23)/VLOOKUP($AG23,Const!$B$3:G$22 ,6,FALSE)/10, AE23*($X23+$Y23)/($X23*VLOOKUP($AG23,Const!$B$3:G$22 ,6,FALSE)*VLOOKUP($AG23,Const!$B$3:$D$22 ,3,FALSE))/10))</f>
        <v>0</v>
      </c>
      <c r="AC23" s="180">
        <v>0.0</v>
      </c>
      <c r="AD23" s="180">
        <v>0.0</v>
      </c>
      <c r="AE23" s="181">
        <v>0.0</v>
      </c>
      <c r="AF23" s="177"/>
      <c r="AG23" s="177"/>
      <c r="AH23" s="182"/>
      <c r="AI23" s="177"/>
      <c r="AJ23" s="182"/>
      <c r="AK23" s="170" t="s">
        <v>165</v>
      </c>
      <c r="AL23" s="176">
        <v>-5.0</v>
      </c>
      <c r="AM23" s="177"/>
      <c r="AN23" s="177"/>
    </row>
    <row r="24">
      <c r="A24" s="78" t="s">
        <v>598</v>
      </c>
      <c r="B24" s="80">
        <v>19.0</v>
      </c>
      <c r="C24" s="80">
        <v>7.0</v>
      </c>
      <c r="D24" s="184"/>
      <c r="E24" s="185"/>
      <c r="F24" s="185"/>
      <c r="G24" s="111" t="s">
        <v>134</v>
      </c>
      <c r="H24" s="109" t="s">
        <v>134</v>
      </c>
      <c r="I24" s="110"/>
      <c r="J24" s="78" t="s">
        <v>599</v>
      </c>
      <c r="K24" s="113"/>
      <c r="L24" s="169"/>
      <c r="M24" s="113"/>
      <c r="N24" s="169"/>
      <c r="O24" s="113"/>
      <c r="P24" s="169"/>
      <c r="Q24" s="80">
        <v>0.0</v>
      </c>
      <c r="R24" s="80">
        <v>0.0</v>
      </c>
      <c r="S24" s="114">
        <v>32.0</v>
      </c>
      <c r="T24" s="78" t="s">
        <v>299</v>
      </c>
      <c r="U24" s="113"/>
      <c r="V24" s="113"/>
      <c r="W24" s="169"/>
      <c r="X24" s="113"/>
      <c r="Y24" s="169"/>
      <c r="Z24" s="156">
        <f>IF(AC24 =0,0,IF(VLOOKUP($AG24,Const!$B$3:$D$22,3,FALSE) = 1, AC24*($X24+$Y24)/VLOOKUP($AG24,Const!$B$3:E$22 ,4,FALSE)/10, AC24*($X24+$Y24)/($X24*VLOOKUP($AG24,Const!$B$3:E$22 ,4,FALSE)*VLOOKUP($AG24,Const!$B$3:$D$22 ,3,FALSE))/10))</f>
        <v>0</v>
      </c>
      <c r="AA24" s="156">
        <f>IF(AD24 =0,0,IF(VLOOKUP($AG24,Const!$B$3:$D$22,3,FALSE) = 1, AD24*($X24+$Y24)/VLOOKUP($AG24,Const!$B$3:F$22 ,5,FALSE)/10, AD24*($X24+$Y24)/($X24*VLOOKUP($AG24,Const!$B$3:F$22 ,5,FALSE)*VLOOKUP($AG24,Const!$B$3:$D$22 ,3,FALSE))/10))</f>
        <v>0</v>
      </c>
      <c r="AB24" s="156">
        <f>IF(AE24 =0,0,IF(VLOOKUP($AG24,Const!$B$3:$D$22,3,FALSE) = 1, AE24*($X24+$Y24)/VLOOKUP($AG24,Const!$B$3:G$22 ,6,FALSE)/10, AE24*($X24+$Y24)/($X24*VLOOKUP($AG24,Const!$B$3:G$22 ,6,FALSE)*VLOOKUP($AG24,Const!$B$3:$D$22 ,3,FALSE))/10))</f>
        <v>0</v>
      </c>
      <c r="AC24" s="167">
        <v>0.0</v>
      </c>
      <c r="AD24" s="167">
        <v>0.0</v>
      </c>
      <c r="AE24" s="168">
        <v>0.0</v>
      </c>
      <c r="AF24" s="113"/>
      <c r="AG24" s="113"/>
      <c r="AH24" s="169"/>
      <c r="AI24" s="113"/>
      <c r="AJ24" s="169"/>
      <c r="AK24" s="78" t="s">
        <v>165</v>
      </c>
      <c r="AL24" s="112">
        <v>-5.0</v>
      </c>
      <c r="AM24" s="113"/>
      <c r="AN24" s="113"/>
    </row>
    <row r="25">
      <c r="A25" s="170" t="s">
        <v>603</v>
      </c>
      <c r="B25" s="171">
        <v>20.0</v>
      </c>
      <c r="C25" s="171">
        <v>7.0</v>
      </c>
      <c r="D25" s="192"/>
      <c r="E25" s="193"/>
      <c r="F25" s="193"/>
      <c r="G25" s="175" t="s">
        <v>134</v>
      </c>
      <c r="H25" s="173" t="s">
        <v>134</v>
      </c>
      <c r="I25" s="174"/>
      <c r="J25" s="170" t="s">
        <v>604</v>
      </c>
      <c r="K25" s="177"/>
      <c r="L25" s="182"/>
      <c r="M25" s="177"/>
      <c r="N25" s="182"/>
      <c r="O25" s="177"/>
      <c r="P25" s="182"/>
      <c r="Q25" s="171">
        <v>6.0</v>
      </c>
      <c r="R25" s="171">
        <v>6.0</v>
      </c>
      <c r="S25" s="178">
        <v>37.0</v>
      </c>
      <c r="T25" s="170" t="s">
        <v>299</v>
      </c>
      <c r="U25" s="177"/>
      <c r="V25" s="177"/>
      <c r="W25" s="182"/>
      <c r="X25" s="177"/>
      <c r="Y25" s="182"/>
      <c r="Z25" s="179">
        <f>IF(AC25 =0,0,IF(VLOOKUP($AG25,Const!$B$3:$D$22,3,FALSE) = 1, AC25*($X25+$Y25)/VLOOKUP($AG25,Const!$B$3:E$22 ,4,FALSE)/10, AC25*($X25+$Y25)/($X25*VLOOKUP($AG25,Const!$B$3:E$22 ,4,FALSE)*VLOOKUP($AG25,Const!$B$3:$D$22 ,3,FALSE))/10))</f>
        <v>0</v>
      </c>
      <c r="AA25" s="179">
        <f>IF(AD25 =0,0,IF(VLOOKUP($AG25,Const!$B$3:$D$22,3,FALSE) = 1, AD25*($X25+$Y25)/VLOOKUP($AG25,Const!$B$3:F$22 ,5,FALSE)/10, AD25*($X25+$Y25)/($X25*VLOOKUP($AG25,Const!$B$3:F$22 ,5,FALSE)*VLOOKUP($AG25,Const!$B$3:$D$22 ,3,FALSE))/10))</f>
        <v>0</v>
      </c>
      <c r="AB25" s="179">
        <f>IF(AE25 =0,0,IF(VLOOKUP($AG25,Const!$B$3:$D$22,3,FALSE) = 1, AE25*($X25+$Y25)/VLOOKUP($AG25,Const!$B$3:G$22 ,6,FALSE)/10, AE25*($X25+$Y25)/($X25*VLOOKUP($AG25,Const!$B$3:G$22 ,6,FALSE)*VLOOKUP($AG25,Const!$B$3:$D$22 ,3,FALSE))/10))</f>
        <v>0</v>
      </c>
      <c r="AC25" s="180">
        <v>0.0</v>
      </c>
      <c r="AD25" s="180">
        <v>0.0</v>
      </c>
      <c r="AE25" s="181">
        <v>0.0</v>
      </c>
      <c r="AF25" s="177"/>
      <c r="AG25" s="177"/>
      <c r="AH25" s="182"/>
      <c r="AI25" s="177"/>
      <c r="AJ25" s="182"/>
      <c r="AK25" s="170" t="s">
        <v>165</v>
      </c>
      <c r="AL25" s="176">
        <v>-5.0</v>
      </c>
      <c r="AM25" s="177"/>
      <c r="AN25" s="177"/>
    </row>
    <row r="26">
      <c r="A26" s="78" t="s">
        <v>609</v>
      </c>
      <c r="B26" s="80">
        <v>21.0</v>
      </c>
      <c r="C26" s="80">
        <v>7.0</v>
      </c>
      <c r="D26" s="184"/>
      <c r="E26" s="185"/>
      <c r="F26" s="185"/>
      <c r="G26" s="111" t="s">
        <v>134</v>
      </c>
      <c r="H26" s="109" t="s">
        <v>134</v>
      </c>
      <c r="I26" s="110"/>
      <c r="J26" s="78" t="s">
        <v>610</v>
      </c>
      <c r="K26" s="113"/>
      <c r="L26" s="169"/>
      <c r="M26" s="113"/>
      <c r="N26" s="169"/>
      <c r="O26" s="113"/>
      <c r="P26" s="169"/>
      <c r="Q26" s="80">
        <v>6.0</v>
      </c>
      <c r="R26" s="80">
        <v>6.0</v>
      </c>
      <c r="S26" s="114">
        <v>84.0</v>
      </c>
      <c r="T26" s="78" t="s">
        <v>299</v>
      </c>
      <c r="U26" s="113"/>
      <c r="V26" s="113"/>
      <c r="W26" s="169"/>
      <c r="X26" s="113"/>
      <c r="Y26" s="169"/>
      <c r="Z26" s="156">
        <f>IF(AC26 =0,0,IF(VLOOKUP($AG26,Const!$B$3:$D$22,3,FALSE) = 1, AC26*($X26+$Y26)/VLOOKUP($AG26,Const!$B$3:E$22 ,4,FALSE)/10, AC26*($X26+$Y26)/($X26*VLOOKUP($AG26,Const!$B$3:E$22 ,4,FALSE)*VLOOKUP($AG26,Const!$B$3:$D$22 ,3,FALSE))/10))</f>
        <v>0</v>
      </c>
      <c r="AA26" s="156">
        <f>IF(AD26 =0,0,IF(VLOOKUP($AG26,Const!$B$3:$D$22,3,FALSE) = 1, AD26*($X26+$Y26)/VLOOKUP($AG26,Const!$B$3:F$22 ,5,FALSE)/10, AD26*($X26+$Y26)/($X26*VLOOKUP($AG26,Const!$B$3:F$22 ,5,FALSE)*VLOOKUP($AG26,Const!$B$3:$D$22 ,3,FALSE))/10))</f>
        <v>0</v>
      </c>
      <c r="AB26" s="156">
        <f>IF(AE26 =0,0,IF(VLOOKUP($AG26,Const!$B$3:$D$22,3,FALSE) = 1, AE26*($X26+$Y26)/VLOOKUP($AG26,Const!$B$3:G$22 ,6,FALSE)/10, AE26*($X26+$Y26)/($X26*VLOOKUP($AG26,Const!$B$3:G$22 ,6,FALSE)*VLOOKUP($AG26,Const!$B$3:$D$22 ,3,FALSE))/10))</f>
        <v>0</v>
      </c>
      <c r="AC26" s="165">
        <v>0.0</v>
      </c>
      <c r="AD26" s="165">
        <v>0.0</v>
      </c>
      <c r="AE26" s="213">
        <v>0.0</v>
      </c>
      <c r="AF26" s="80">
        <v>1.0</v>
      </c>
      <c r="AG26" s="78" t="s">
        <v>135</v>
      </c>
      <c r="AH26" s="112">
        <v>1.0</v>
      </c>
      <c r="AI26" s="113"/>
      <c r="AJ26" s="169"/>
      <c r="AK26" s="113"/>
      <c r="AL26" s="169"/>
      <c r="AM26" s="78" t="s">
        <v>166</v>
      </c>
      <c r="AN26" s="80">
        <v>5.0</v>
      </c>
    </row>
    <row r="27">
      <c r="Z27" s="214"/>
      <c r="AA27" s="214"/>
      <c r="AB27" s="214"/>
    </row>
    <row r="28">
      <c r="Z28" s="214"/>
      <c r="AA28" s="214"/>
      <c r="AB28" s="214"/>
    </row>
    <row r="29">
      <c r="Y29" s="215" t="s">
        <v>612</v>
      </c>
      <c r="Z29" s="214"/>
      <c r="AA29" s="214"/>
      <c r="AB29" s="214"/>
    </row>
    <row r="30">
      <c r="J30" s="216"/>
      <c r="O30" s="216"/>
      <c r="Y30" s="215"/>
      <c r="Z30" s="214"/>
      <c r="AA30" s="214"/>
      <c r="AB30" s="214"/>
    </row>
    <row r="31">
      <c r="Z31" s="214"/>
      <c r="AA31" s="214"/>
      <c r="AB31" s="214"/>
    </row>
    <row r="32">
      <c r="Z32" s="214"/>
      <c r="AA32" s="214"/>
      <c r="AB32" s="214"/>
    </row>
    <row r="33">
      <c r="Z33" s="214"/>
      <c r="AA33" s="214"/>
      <c r="AB33" s="214"/>
    </row>
    <row r="34">
      <c r="Z34" s="214"/>
      <c r="AA34" s="214"/>
      <c r="AB34" s="214"/>
    </row>
    <row r="35">
      <c r="Z35" s="214"/>
      <c r="AA35" s="214"/>
      <c r="AB35" s="214"/>
    </row>
    <row r="36">
      <c r="Z36" s="214"/>
      <c r="AA36" s="214"/>
      <c r="AB36" s="214"/>
    </row>
    <row r="37">
      <c r="Z37" s="214"/>
      <c r="AA37" s="214"/>
      <c r="AB37" s="214"/>
    </row>
    <row r="38">
      <c r="Z38" s="214"/>
      <c r="AA38" s="214"/>
      <c r="AB38" s="214"/>
    </row>
    <row r="39">
      <c r="Z39" s="214"/>
      <c r="AA39" s="214"/>
      <c r="AB39" s="214"/>
    </row>
    <row r="40">
      <c r="Z40" s="214"/>
      <c r="AA40" s="214"/>
      <c r="AB40" s="214"/>
    </row>
    <row r="41">
      <c r="Z41" s="214"/>
      <c r="AA41" s="214"/>
      <c r="AB41" s="214"/>
    </row>
    <row r="42">
      <c r="Z42" s="214"/>
      <c r="AA42" s="214"/>
      <c r="AB42" s="214"/>
    </row>
    <row r="43">
      <c r="Z43" s="214"/>
      <c r="AA43" s="214"/>
      <c r="AB43" s="214"/>
    </row>
    <row r="44">
      <c r="Z44" s="214"/>
      <c r="AA44" s="214"/>
      <c r="AB44" s="214"/>
    </row>
    <row r="45">
      <c r="Z45" s="214"/>
      <c r="AA45" s="214"/>
      <c r="AB45" s="214"/>
    </row>
    <row r="46">
      <c r="Z46" s="214"/>
      <c r="AA46" s="214"/>
      <c r="AB46" s="214"/>
    </row>
    <row r="47">
      <c r="Z47" s="214"/>
      <c r="AA47" s="214"/>
      <c r="AB47" s="214"/>
    </row>
    <row r="48">
      <c r="Z48" s="214"/>
      <c r="AA48" s="214"/>
      <c r="AB48" s="214"/>
    </row>
    <row r="49">
      <c r="Z49" s="214"/>
      <c r="AA49" s="214"/>
      <c r="AB49" s="214"/>
    </row>
    <row r="50">
      <c r="Z50" s="214"/>
      <c r="AA50" s="214"/>
      <c r="AB50" s="214"/>
    </row>
    <row r="51">
      <c r="Z51" s="214"/>
      <c r="AA51" s="214"/>
      <c r="AB51" s="214"/>
    </row>
    <row r="52">
      <c r="Z52" s="214"/>
      <c r="AA52" s="214"/>
      <c r="AB52" s="214"/>
    </row>
    <row r="53">
      <c r="Z53" s="214"/>
      <c r="AA53" s="214"/>
      <c r="AB53" s="214"/>
    </row>
    <row r="54">
      <c r="Z54" s="214"/>
      <c r="AA54" s="214"/>
      <c r="AB54" s="214"/>
    </row>
    <row r="55">
      <c r="Z55" s="214"/>
      <c r="AA55" s="214"/>
      <c r="AB55" s="214"/>
    </row>
    <row r="56">
      <c r="Z56" s="214"/>
      <c r="AA56" s="214"/>
      <c r="AB56" s="214"/>
    </row>
    <row r="57">
      <c r="Z57" s="214"/>
      <c r="AA57" s="214"/>
      <c r="AB57" s="214"/>
    </row>
    <row r="58">
      <c r="Z58" s="214"/>
      <c r="AA58" s="214"/>
      <c r="AB58" s="214"/>
    </row>
    <row r="59">
      <c r="Z59" s="214"/>
      <c r="AA59" s="214"/>
      <c r="AB59" s="214"/>
    </row>
    <row r="60">
      <c r="Z60" s="214"/>
      <c r="AA60" s="214"/>
      <c r="AB60" s="214"/>
    </row>
    <row r="61">
      <c r="Z61" s="214"/>
      <c r="AA61" s="214"/>
      <c r="AB61" s="214"/>
    </row>
    <row r="62">
      <c r="Z62" s="214"/>
      <c r="AA62" s="214"/>
      <c r="AB62" s="214"/>
    </row>
    <row r="63">
      <c r="Z63" s="214"/>
      <c r="AA63" s="214"/>
      <c r="AB63" s="214"/>
    </row>
    <row r="64">
      <c r="Z64" s="214"/>
      <c r="AA64" s="214"/>
      <c r="AB64" s="214"/>
    </row>
    <row r="65">
      <c r="Z65" s="214"/>
      <c r="AA65" s="214"/>
      <c r="AB65" s="214"/>
    </row>
    <row r="66">
      <c r="Z66" s="214"/>
      <c r="AA66" s="214"/>
      <c r="AB66" s="214"/>
    </row>
    <row r="67">
      <c r="Z67" s="214"/>
      <c r="AA67" s="214"/>
      <c r="AB67" s="214"/>
    </row>
    <row r="68">
      <c r="Z68" s="214"/>
      <c r="AA68" s="214"/>
      <c r="AB68" s="214"/>
    </row>
    <row r="69">
      <c r="Z69" s="214"/>
      <c r="AA69" s="214"/>
      <c r="AB69" s="214"/>
    </row>
    <row r="70">
      <c r="Z70" s="214"/>
      <c r="AA70" s="214"/>
      <c r="AB70" s="214"/>
    </row>
    <row r="71">
      <c r="Z71" s="214"/>
      <c r="AA71" s="214"/>
      <c r="AB71" s="214"/>
    </row>
    <row r="72">
      <c r="Z72" s="214"/>
      <c r="AA72" s="214"/>
      <c r="AB72" s="214"/>
    </row>
    <row r="73">
      <c r="Z73" s="214"/>
      <c r="AA73" s="214"/>
      <c r="AB73" s="214"/>
    </row>
    <row r="74">
      <c r="Z74" s="214"/>
      <c r="AA74" s="214"/>
      <c r="AB74" s="214"/>
    </row>
    <row r="75">
      <c r="Z75" s="214"/>
      <c r="AA75" s="214"/>
      <c r="AB75" s="214"/>
    </row>
    <row r="76">
      <c r="Z76" s="214"/>
      <c r="AA76" s="214"/>
      <c r="AB76" s="214"/>
    </row>
    <row r="77">
      <c r="Z77" s="214"/>
      <c r="AA77" s="214"/>
      <c r="AB77" s="214"/>
    </row>
    <row r="78">
      <c r="Z78" s="214"/>
      <c r="AA78" s="214"/>
      <c r="AB78" s="214"/>
    </row>
    <row r="79">
      <c r="Z79" s="214"/>
      <c r="AA79" s="214"/>
      <c r="AB79" s="214"/>
    </row>
    <row r="80">
      <c r="Z80" s="214"/>
      <c r="AA80" s="214"/>
      <c r="AB80" s="214"/>
    </row>
    <row r="81">
      <c r="Z81" s="214"/>
      <c r="AA81" s="214"/>
      <c r="AB81" s="214"/>
    </row>
    <row r="82">
      <c r="Z82" s="214"/>
      <c r="AA82" s="214"/>
      <c r="AB82" s="214"/>
    </row>
    <row r="83">
      <c r="Z83" s="214"/>
      <c r="AA83" s="214"/>
      <c r="AB83" s="214"/>
    </row>
    <row r="84">
      <c r="Z84" s="214"/>
      <c r="AA84" s="214"/>
      <c r="AB84" s="214"/>
    </row>
    <row r="85">
      <c r="Z85" s="214"/>
      <c r="AA85" s="214"/>
      <c r="AB85" s="214"/>
    </row>
    <row r="86">
      <c r="Z86" s="214"/>
      <c r="AA86" s="214"/>
      <c r="AB86" s="214"/>
    </row>
    <row r="87">
      <c r="Z87" s="214"/>
      <c r="AA87" s="214"/>
      <c r="AB87" s="214"/>
    </row>
    <row r="88">
      <c r="Z88" s="214"/>
      <c r="AA88" s="214"/>
      <c r="AB88" s="214"/>
    </row>
    <row r="89">
      <c r="Z89" s="214"/>
      <c r="AA89" s="214"/>
      <c r="AB89" s="214"/>
    </row>
    <row r="90">
      <c r="Z90" s="214"/>
      <c r="AA90" s="214"/>
      <c r="AB90" s="214"/>
    </row>
    <row r="91">
      <c r="Z91" s="214"/>
      <c r="AA91" s="214"/>
      <c r="AB91" s="214"/>
    </row>
    <row r="92">
      <c r="Z92" s="214"/>
      <c r="AA92" s="214"/>
      <c r="AB92" s="214"/>
    </row>
    <row r="93">
      <c r="Z93" s="214"/>
      <c r="AA93" s="214"/>
      <c r="AB93" s="214"/>
    </row>
    <row r="94">
      <c r="Z94" s="214"/>
      <c r="AA94" s="214"/>
      <c r="AB94" s="214"/>
    </row>
    <row r="95">
      <c r="Z95" s="214"/>
      <c r="AA95" s="214"/>
      <c r="AB95" s="214"/>
    </row>
    <row r="96">
      <c r="Z96" s="214"/>
      <c r="AA96" s="214"/>
      <c r="AB96" s="214"/>
    </row>
    <row r="97">
      <c r="Z97" s="214"/>
      <c r="AA97" s="214"/>
      <c r="AB97" s="214"/>
    </row>
    <row r="98">
      <c r="Z98" s="214"/>
      <c r="AA98" s="214"/>
      <c r="AB98" s="214"/>
    </row>
    <row r="99">
      <c r="Z99" s="214"/>
      <c r="AA99" s="214"/>
      <c r="AB99" s="214"/>
    </row>
    <row r="100">
      <c r="Z100" s="214"/>
      <c r="AA100" s="214"/>
      <c r="AB100" s="214"/>
    </row>
    <row r="101">
      <c r="Z101" s="214"/>
      <c r="AA101" s="214"/>
      <c r="AB101" s="214"/>
    </row>
    <row r="102">
      <c r="Z102" s="214"/>
      <c r="AA102" s="214"/>
      <c r="AB102" s="214"/>
    </row>
    <row r="103">
      <c r="Z103" s="214"/>
      <c r="AA103" s="214"/>
      <c r="AB103" s="214"/>
    </row>
    <row r="104">
      <c r="Z104" s="214"/>
      <c r="AA104" s="214"/>
      <c r="AB104" s="214"/>
    </row>
    <row r="105">
      <c r="Z105" s="214"/>
      <c r="AA105" s="214"/>
      <c r="AB105" s="214"/>
    </row>
    <row r="106">
      <c r="Z106" s="214"/>
      <c r="AA106" s="214"/>
      <c r="AB106" s="214"/>
    </row>
    <row r="107">
      <c r="Z107" s="214"/>
      <c r="AA107" s="214"/>
      <c r="AB107" s="214"/>
    </row>
    <row r="108">
      <c r="Z108" s="214"/>
      <c r="AA108" s="214"/>
      <c r="AB108" s="214"/>
    </row>
    <row r="109">
      <c r="Z109" s="214"/>
      <c r="AA109" s="214"/>
      <c r="AB109" s="214"/>
    </row>
    <row r="110">
      <c r="Z110" s="214"/>
      <c r="AA110" s="214"/>
      <c r="AB110" s="214"/>
    </row>
    <row r="111">
      <c r="Z111" s="214"/>
      <c r="AA111" s="214"/>
      <c r="AB111" s="214"/>
    </row>
    <row r="112">
      <c r="Z112" s="214"/>
      <c r="AA112" s="214"/>
      <c r="AB112" s="214"/>
    </row>
    <row r="113">
      <c r="Z113" s="214"/>
      <c r="AA113" s="214"/>
      <c r="AB113" s="214"/>
    </row>
    <row r="114">
      <c r="Z114" s="214"/>
      <c r="AA114" s="214"/>
      <c r="AB114" s="214"/>
    </row>
    <row r="115">
      <c r="Z115" s="214"/>
      <c r="AA115" s="214"/>
      <c r="AB115" s="214"/>
    </row>
    <row r="116">
      <c r="Z116" s="214"/>
      <c r="AA116" s="214"/>
      <c r="AB116" s="214"/>
    </row>
    <row r="117">
      <c r="Z117" s="214"/>
      <c r="AA117" s="214"/>
      <c r="AB117" s="214"/>
    </row>
    <row r="118">
      <c r="Z118" s="214"/>
      <c r="AA118" s="214"/>
      <c r="AB118" s="214"/>
    </row>
    <row r="119">
      <c r="Z119" s="214"/>
      <c r="AA119" s="214"/>
      <c r="AB119" s="214"/>
    </row>
    <row r="120">
      <c r="Z120" s="214"/>
      <c r="AA120" s="214"/>
      <c r="AB120" s="214"/>
    </row>
    <row r="121">
      <c r="Z121" s="214"/>
      <c r="AA121" s="214"/>
      <c r="AB121" s="214"/>
    </row>
    <row r="122">
      <c r="Z122" s="214"/>
      <c r="AA122" s="214"/>
      <c r="AB122" s="214"/>
    </row>
    <row r="123">
      <c r="Z123" s="214"/>
      <c r="AA123" s="214"/>
      <c r="AB123" s="214"/>
    </row>
    <row r="124">
      <c r="Z124" s="214"/>
      <c r="AA124" s="214"/>
      <c r="AB124" s="214"/>
    </row>
    <row r="125">
      <c r="Z125" s="214"/>
      <c r="AA125" s="214"/>
      <c r="AB125" s="214"/>
    </row>
    <row r="126">
      <c r="Z126" s="214"/>
      <c r="AA126" s="214"/>
      <c r="AB126" s="214"/>
    </row>
    <row r="127">
      <c r="Z127" s="214"/>
      <c r="AA127" s="214"/>
      <c r="AB127" s="214"/>
    </row>
    <row r="128">
      <c r="Z128" s="214"/>
      <c r="AA128" s="214"/>
      <c r="AB128" s="214"/>
    </row>
    <row r="129">
      <c r="Z129" s="214"/>
      <c r="AA129" s="214"/>
      <c r="AB129" s="214"/>
    </row>
    <row r="130">
      <c r="Z130" s="214"/>
      <c r="AA130" s="214"/>
      <c r="AB130" s="214"/>
    </row>
    <row r="131">
      <c r="Z131" s="214"/>
      <c r="AA131" s="214"/>
      <c r="AB131" s="214"/>
    </row>
    <row r="132">
      <c r="Z132" s="214"/>
      <c r="AA132" s="214"/>
      <c r="AB132" s="214"/>
    </row>
    <row r="133">
      <c r="Z133" s="214"/>
      <c r="AA133" s="214"/>
      <c r="AB133" s="214"/>
    </row>
    <row r="134">
      <c r="Z134" s="214"/>
      <c r="AA134" s="214"/>
      <c r="AB134" s="214"/>
    </row>
    <row r="135">
      <c r="Z135" s="214"/>
      <c r="AA135" s="214"/>
      <c r="AB135" s="214"/>
    </row>
    <row r="136">
      <c r="Z136" s="214"/>
      <c r="AA136" s="214"/>
      <c r="AB136" s="214"/>
    </row>
    <row r="137">
      <c r="Z137" s="214"/>
      <c r="AA137" s="214"/>
      <c r="AB137" s="214"/>
    </row>
    <row r="138">
      <c r="Z138" s="214"/>
      <c r="AA138" s="214"/>
      <c r="AB138" s="214"/>
    </row>
    <row r="139">
      <c r="Z139" s="214"/>
      <c r="AA139" s="214"/>
      <c r="AB139" s="214"/>
    </row>
    <row r="140">
      <c r="Z140" s="214"/>
      <c r="AA140" s="214"/>
      <c r="AB140" s="214"/>
    </row>
    <row r="141">
      <c r="Z141" s="214"/>
      <c r="AA141" s="214"/>
      <c r="AB141" s="214"/>
    </row>
    <row r="142">
      <c r="Z142" s="214"/>
      <c r="AA142" s="214"/>
      <c r="AB142" s="214"/>
    </row>
    <row r="143">
      <c r="Z143" s="214"/>
      <c r="AA143" s="214"/>
      <c r="AB143" s="214"/>
    </row>
    <row r="144">
      <c r="Z144" s="214"/>
      <c r="AA144" s="214"/>
      <c r="AB144" s="214"/>
    </row>
    <row r="145">
      <c r="Z145" s="214"/>
      <c r="AA145" s="214"/>
      <c r="AB145" s="214"/>
    </row>
    <row r="146">
      <c r="Z146" s="214"/>
      <c r="AA146" s="214"/>
      <c r="AB146" s="214"/>
    </row>
    <row r="147">
      <c r="Z147" s="214"/>
      <c r="AA147" s="214"/>
      <c r="AB147" s="214"/>
    </row>
    <row r="148">
      <c r="Z148" s="214"/>
      <c r="AA148" s="214"/>
      <c r="AB148" s="214"/>
    </row>
    <row r="149">
      <c r="Z149" s="214"/>
      <c r="AA149" s="214"/>
      <c r="AB149" s="214"/>
    </row>
    <row r="150">
      <c r="Z150" s="214"/>
      <c r="AA150" s="214"/>
      <c r="AB150" s="214"/>
    </row>
    <row r="151">
      <c r="Z151" s="214"/>
      <c r="AA151" s="214"/>
      <c r="AB151" s="214"/>
    </row>
    <row r="152">
      <c r="Z152" s="214"/>
      <c r="AA152" s="214"/>
      <c r="AB152" s="214"/>
    </row>
    <row r="153">
      <c r="Z153" s="214"/>
      <c r="AA153" s="214"/>
      <c r="AB153" s="214"/>
    </row>
    <row r="154">
      <c r="Z154" s="214"/>
      <c r="AA154" s="214"/>
      <c r="AB154" s="214"/>
    </row>
    <row r="155">
      <c r="Z155" s="214"/>
      <c r="AA155" s="214"/>
      <c r="AB155" s="214"/>
    </row>
    <row r="156">
      <c r="Z156" s="214"/>
      <c r="AA156" s="214"/>
      <c r="AB156" s="214"/>
    </row>
    <row r="157">
      <c r="Z157" s="214"/>
      <c r="AA157" s="214"/>
      <c r="AB157" s="214"/>
    </row>
    <row r="158">
      <c r="Z158" s="214"/>
      <c r="AA158" s="214"/>
      <c r="AB158" s="214"/>
    </row>
    <row r="159">
      <c r="Z159" s="214"/>
      <c r="AA159" s="214"/>
      <c r="AB159" s="214"/>
    </row>
    <row r="160">
      <c r="Z160" s="214"/>
      <c r="AA160" s="214"/>
      <c r="AB160" s="214"/>
    </row>
    <row r="161">
      <c r="Z161" s="214"/>
      <c r="AA161" s="214"/>
      <c r="AB161" s="214"/>
    </row>
    <row r="162">
      <c r="Z162" s="214"/>
      <c r="AA162" s="214"/>
      <c r="AB162" s="214"/>
    </row>
    <row r="163">
      <c r="Z163" s="214"/>
      <c r="AA163" s="214"/>
      <c r="AB163" s="214"/>
    </row>
    <row r="164">
      <c r="Z164" s="214"/>
      <c r="AA164" s="214"/>
      <c r="AB164" s="214"/>
    </row>
    <row r="165">
      <c r="Z165" s="214"/>
      <c r="AA165" s="214"/>
      <c r="AB165" s="214"/>
    </row>
    <row r="166">
      <c r="Z166" s="214"/>
      <c r="AA166" s="214"/>
      <c r="AB166" s="214"/>
    </row>
    <row r="167">
      <c r="Z167" s="214"/>
      <c r="AA167" s="214"/>
      <c r="AB167" s="214"/>
    </row>
    <row r="168">
      <c r="Z168" s="214"/>
      <c r="AA168" s="214"/>
      <c r="AB168" s="214"/>
    </row>
    <row r="169">
      <c r="Z169" s="214"/>
      <c r="AA169" s="214"/>
      <c r="AB169" s="214"/>
    </row>
    <row r="170">
      <c r="Z170" s="214"/>
      <c r="AA170" s="214"/>
      <c r="AB170" s="214"/>
    </row>
    <row r="171">
      <c r="Z171" s="214"/>
      <c r="AA171" s="214"/>
      <c r="AB171" s="214"/>
    </row>
    <row r="172">
      <c r="Z172" s="214"/>
      <c r="AA172" s="214"/>
      <c r="AB172" s="214"/>
    </row>
    <row r="173">
      <c r="Z173" s="214"/>
      <c r="AA173" s="214"/>
      <c r="AB173" s="214"/>
    </row>
    <row r="174">
      <c r="Z174" s="214"/>
      <c r="AA174" s="214"/>
      <c r="AB174" s="214"/>
    </row>
    <row r="175">
      <c r="Z175" s="214"/>
      <c r="AA175" s="214"/>
      <c r="AB175" s="214"/>
    </row>
    <row r="176">
      <c r="Z176" s="214"/>
      <c r="AA176" s="214"/>
      <c r="AB176" s="214"/>
    </row>
    <row r="177">
      <c r="Z177" s="214"/>
      <c r="AA177" s="214"/>
      <c r="AB177" s="214"/>
    </row>
    <row r="178">
      <c r="Z178" s="214"/>
      <c r="AA178" s="214"/>
      <c r="AB178" s="214"/>
    </row>
    <row r="179">
      <c r="Z179" s="214"/>
      <c r="AA179" s="214"/>
      <c r="AB179" s="214"/>
    </row>
    <row r="180">
      <c r="Z180" s="214"/>
      <c r="AA180" s="214"/>
      <c r="AB180" s="214"/>
    </row>
    <row r="181">
      <c r="Z181" s="214"/>
      <c r="AA181" s="214"/>
      <c r="AB181" s="214"/>
    </row>
    <row r="182">
      <c r="Z182" s="214"/>
      <c r="AA182" s="214"/>
      <c r="AB182" s="214"/>
    </row>
    <row r="183">
      <c r="Z183" s="214"/>
      <c r="AA183" s="214"/>
      <c r="AB183" s="214"/>
    </row>
    <row r="184">
      <c r="Z184" s="214"/>
      <c r="AA184" s="214"/>
      <c r="AB184" s="214"/>
    </row>
    <row r="185">
      <c r="Z185" s="214"/>
      <c r="AA185" s="214"/>
      <c r="AB185" s="214"/>
    </row>
    <row r="186">
      <c r="Z186" s="214"/>
      <c r="AA186" s="214"/>
      <c r="AB186" s="214"/>
    </row>
    <row r="187">
      <c r="Z187" s="214"/>
      <c r="AA187" s="214"/>
      <c r="AB187" s="214"/>
    </row>
    <row r="188">
      <c r="Z188" s="214"/>
      <c r="AA188" s="214"/>
      <c r="AB188" s="214"/>
    </row>
    <row r="189">
      <c r="Z189" s="214"/>
      <c r="AA189" s="214"/>
      <c r="AB189" s="214"/>
    </row>
    <row r="190">
      <c r="Z190" s="214"/>
      <c r="AA190" s="214"/>
      <c r="AB190" s="214"/>
    </row>
    <row r="191">
      <c r="Z191" s="214"/>
      <c r="AA191" s="214"/>
      <c r="AB191" s="214"/>
    </row>
    <row r="192">
      <c r="Z192" s="214"/>
      <c r="AA192" s="214"/>
      <c r="AB192" s="214"/>
    </row>
    <row r="193">
      <c r="Z193" s="214"/>
      <c r="AA193" s="214"/>
      <c r="AB193" s="214"/>
    </row>
    <row r="194">
      <c r="Z194" s="214"/>
      <c r="AA194" s="214"/>
      <c r="AB194" s="214"/>
    </row>
    <row r="195">
      <c r="Z195" s="214"/>
      <c r="AA195" s="214"/>
      <c r="AB195" s="214"/>
    </row>
    <row r="196">
      <c r="Z196" s="214"/>
      <c r="AA196" s="214"/>
      <c r="AB196" s="214"/>
    </row>
    <row r="197">
      <c r="Z197" s="214"/>
      <c r="AA197" s="214"/>
      <c r="AB197" s="214"/>
    </row>
    <row r="198">
      <c r="Z198" s="214"/>
      <c r="AA198" s="214"/>
      <c r="AB198" s="214"/>
    </row>
    <row r="199">
      <c r="Z199" s="214"/>
      <c r="AA199" s="214"/>
      <c r="AB199" s="214"/>
    </row>
    <row r="200">
      <c r="Z200" s="214"/>
      <c r="AA200" s="214"/>
      <c r="AB200" s="214"/>
    </row>
    <row r="201">
      <c r="Z201" s="214"/>
      <c r="AA201" s="214"/>
      <c r="AB201" s="214"/>
    </row>
    <row r="202">
      <c r="Z202" s="214"/>
      <c r="AA202" s="214"/>
      <c r="AB202" s="214"/>
    </row>
    <row r="203">
      <c r="Z203" s="214"/>
      <c r="AA203" s="214"/>
      <c r="AB203" s="214"/>
    </row>
    <row r="204">
      <c r="Z204" s="214"/>
      <c r="AA204" s="214"/>
      <c r="AB204" s="214"/>
    </row>
    <row r="205">
      <c r="Z205" s="214"/>
      <c r="AA205" s="214"/>
      <c r="AB205" s="214"/>
    </row>
    <row r="206">
      <c r="Z206" s="214"/>
      <c r="AA206" s="214"/>
      <c r="AB206" s="214"/>
    </row>
    <row r="207">
      <c r="Z207" s="214"/>
      <c r="AA207" s="214"/>
      <c r="AB207" s="214"/>
    </row>
    <row r="208">
      <c r="Z208" s="214"/>
      <c r="AA208" s="214"/>
      <c r="AB208" s="214"/>
    </row>
    <row r="209">
      <c r="Z209" s="214"/>
      <c r="AA209" s="214"/>
      <c r="AB209" s="214"/>
    </row>
    <row r="210">
      <c r="Z210" s="214"/>
      <c r="AA210" s="214"/>
      <c r="AB210" s="214"/>
    </row>
    <row r="211">
      <c r="Z211" s="214"/>
      <c r="AA211" s="214"/>
      <c r="AB211" s="214"/>
    </row>
    <row r="212">
      <c r="Z212" s="214"/>
      <c r="AA212" s="214"/>
      <c r="AB212" s="214"/>
    </row>
    <row r="213">
      <c r="Z213" s="214"/>
      <c r="AA213" s="214"/>
      <c r="AB213" s="214"/>
    </row>
    <row r="214">
      <c r="Z214" s="214"/>
      <c r="AA214" s="214"/>
      <c r="AB214" s="214"/>
    </row>
    <row r="215">
      <c r="Z215" s="214"/>
      <c r="AA215" s="214"/>
      <c r="AB215" s="214"/>
    </row>
    <row r="216">
      <c r="Z216" s="214"/>
      <c r="AA216" s="214"/>
      <c r="AB216" s="214"/>
    </row>
    <row r="217">
      <c r="Z217" s="214"/>
      <c r="AA217" s="214"/>
      <c r="AB217" s="214"/>
    </row>
    <row r="218">
      <c r="Z218" s="214"/>
      <c r="AA218" s="214"/>
      <c r="AB218" s="214"/>
    </row>
    <row r="219">
      <c r="Z219" s="214"/>
      <c r="AA219" s="214"/>
      <c r="AB219" s="214"/>
    </row>
    <row r="220">
      <c r="Z220" s="214"/>
      <c r="AA220" s="214"/>
      <c r="AB220" s="214"/>
    </row>
    <row r="221">
      <c r="Z221" s="214"/>
      <c r="AA221" s="214"/>
      <c r="AB221" s="214"/>
    </row>
    <row r="222">
      <c r="Z222" s="214"/>
      <c r="AA222" s="214"/>
      <c r="AB222" s="214"/>
    </row>
    <row r="223">
      <c r="Z223" s="214"/>
      <c r="AA223" s="214"/>
      <c r="AB223" s="214"/>
    </row>
    <row r="224">
      <c r="Z224" s="214"/>
      <c r="AA224" s="214"/>
      <c r="AB224" s="214"/>
    </row>
    <row r="225">
      <c r="Z225" s="214"/>
      <c r="AA225" s="214"/>
      <c r="AB225" s="214"/>
    </row>
    <row r="226">
      <c r="Z226" s="214"/>
      <c r="AA226" s="214"/>
      <c r="AB226" s="214"/>
    </row>
    <row r="227">
      <c r="Z227" s="214"/>
      <c r="AA227" s="214"/>
      <c r="AB227" s="214"/>
    </row>
    <row r="228">
      <c r="Z228" s="214"/>
      <c r="AA228" s="214"/>
      <c r="AB228" s="214"/>
    </row>
    <row r="229">
      <c r="Z229" s="214"/>
      <c r="AA229" s="214"/>
      <c r="AB229" s="214"/>
    </row>
    <row r="230">
      <c r="Z230" s="214"/>
      <c r="AA230" s="214"/>
      <c r="AB230" s="214"/>
    </row>
    <row r="231">
      <c r="Z231" s="214"/>
      <c r="AA231" s="214"/>
      <c r="AB231" s="214"/>
    </row>
    <row r="232">
      <c r="Z232" s="214"/>
      <c r="AA232" s="214"/>
      <c r="AB232" s="214"/>
    </row>
    <row r="233">
      <c r="Z233" s="214"/>
      <c r="AA233" s="214"/>
      <c r="AB233" s="214"/>
    </row>
    <row r="234">
      <c r="Z234" s="214"/>
      <c r="AA234" s="214"/>
      <c r="AB234" s="214"/>
    </row>
    <row r="235">
      <c r="Z235" s="214"/>
      <c r="AA235" s="214"/>
      <c r="AB235" s="214"/>
    </row>
    <row r="236">
      <c r="Z236" s="214"/>
      <c r="AA236" s="214"/>
      <c r="AB236" s="214"/>
    </row>
    <row r="237">
      <c r="Z237" s="214"/>
      <c r="AA237" s="214"/>
      <c r="AB237" s="214"/>
    </row>
    <row r="238">
      <c r="Z238" s="214"/>
      <c r="AA238" s="214"/>
      <c r="AB238" s="214"/>
    </row>
    <row r="239">
      <c r="Z239" s="214"/>
      <c r="AA239" s="214"/>
      <c r="AB239" s="214"/>
    </row>
    <row r="240">
      <c r="Z240" s="214"/>
      <c r="AA240" s="214"/>
      <c r="AB240" s="214"/>
    </row>
    <row r="241">
      <c r="Z241" s="214"/>
      <c r="AA241" s="214"/>
      <c r="AB241" s="214"/>
    </row>
    <row r="242">
      <c r="Z242" s="214"/>
      <c r="AA242" s="214"/>
      <c r="AB242" s="214"/>
    </row>
    <row r="243">
      <c r="Z243" s="214"/>
      <c r="AA243" s="214"/>
      <c r="AB243" s="214"/>
    </row>
    <row r="244">
      <c r="Z244" s="214"/>
      <c r="AA244" s="214"/>
      <c r="AB244" s="214"/>
    </row>
    <row r="245">
      <c r="Z245" s="214"/>
      <c r="AA245" s="214"/>
      <c r="AB245" s="214"/>
    </row>
    <row r="246">
      <c r="Z246" s="214"/>
      <c r="AA246" s="214"/>
      <c r="AB246" s="214"/>
    </row>
    <row r="247">
      <c r="Z247" s="214"/>
      <c r="AA247" s="214"/>
      <c r="AB247" s="214"/>
    </row>
    <row r="248">
      <c r="Z248" s="214"/>
      <c r="AA248" s="214"/>
      <c r="AB248" s="214"/>
    </row>
    <row r="249">
      <c r="Z249" s="214"/>
      <c r="AA249" s="214"/>
      <c r="AB249" s="214"/>
    </row>
    <row r="250">
      <c r="Z250" s="214"/>
      <c r="AA250" s="214"/>
      <c r="AB250" s="214"/>
    </row>
    <row r="251">
      <c r="Z251" s="214"/>
      <c r="AA251" s="214"/>
      <c r="AB251" s="214"/>
    </row>
    <row r="252">
      <c r="Z252" s="214"/>
      <c r="AA252" s="214"/>
      <c r="AB252" s="214"/>
    </row>
    <row r="253">
      <c r="Z253" s="214"/>
      <c r="AA253" s="214"/>
      <c r="AB253" s="214"/>
    </row>
    <row r="254">
      <c r="Z254" s="214"/>
      <c r="AA254" s="214"/>
      <c r="AB254" s="214"/>
    </row>
    <row r="255">
      <c r="Z255" s="214"/>
      <c r="AA255" s="214"/>
      <c r="AB255" s="214"/>
    </row>
    <row r="256">
      <c r="Z256" s="214"/>
      <c r="AA256" s="214"/>
      <c r="AB256" s="214"/>
    </row>
    <row r="257">
      <c r="Z257" s="214"/>
      <c r="AA257" s="214"/>
      <c r="AB257" s="214"/>
    </row>
    <row r="258">
      <c r="Z258" s="214"/>
      <c r="AA258" s="214"/>
      <c r="AB258" s="214"/>
    </row>
    <row r="259">
      <c r="Z259" s="214"/>
      <c r="AA259" s="214"/>
      <c r="AB259" s="214"/>
    </row>
    <row r="260">
      <c r="Z260" s="214"/>
      <c r="AA260" s="214"/>
      <c r="AB260" s="214"/>
    </row>
    <row r="261">
      <c r="Z261" s="214"/>
      <c r="AA261" s="214"/>
      <c r="AB261" s="214"/>
    </row>
    <row r="262">
      <c r="Z262" s="214"/>
      <c r="AA262" s="214"/>
      <c r="AB262" s="214"/>
    </row>
    <row r="263">
      <c r="Z263" s="214"/>
      <c r="AA263" s="214"/>
      <c r="AB263" s="214"/>
    </row>
    <row r="264">
      <c r="Z264" s="214"/>
      <c r="AA264" s="214"/>
      <c r="AB264" s="214"/>
    </row>
    <row r="265">
      <c r="Z265" s="214"/>
      <c r="AA265" s="214"/>
      <c r="AB265" s="214"/>
    </row>
    <row r="266">
      <c r="Z266" s="214"/>
      <c r="AA266" s="214"/>
      <c r="AB266" s="214"/>
    </row>
    <row r="267">
      <c r="Z267" s="214"/>
      <c r="AA267" s="214"/>
      <c r="AB267" s="214"/>
    </row>
    <row r="268">
      <c r="Z268" s="214"/>
      <c r="AA268" s="214"/>
      <c r="AB268" s="214"/>
    </row>
    <row r="269">
      <c r="Z269" s="214"/>
      <c r="AA269" s="214"/>
      <c r="AB269" s="214"/>
    </row>
    <row r="270">
      <c r="Z270" s="214"/>
      <c r="AA270" s="214"/>
      <c r="AB270" s="214"/>
    </row>
    <row r="271">
      <c r="Z271" s="214"/>
      <c r="AA271" s="214"/>
      <c r="AB271" s="214"/>
    </row>
    <row r="272">
      <c r="Z272" s="214"/>
      <c r="AA272" s="214"/>
      <c r="AB272" s="214"/>
    </row>
    <row r="273">
      <c r="Z273" s="214"/>
      <c r="AA273" s="214"/>
      <c r="AB273" s="214"/>
    </row>
    <row r="274">
      <c r="Z274" s="214"/>
      <c r="AA274" s="214"/>
      <c r="AB274" s="214"/>
    </row>
    <row r="275">
      <c r="Z275" s="214"/>
      <c r="AA275" s="214"/>
      <c r="AB275" s="214"/>
    </row>
    <row r="276">
      <c r="Z276" s="214"/>
      <c r="AA276" s="214"/>
      <c r="AB276" s="214"/>
    </row>
    <row r="277">
      <c r="Z277" s="214"/>
      <c r="AA277" s="214"/>
      <c r="AB277" s="214"/>
    </row>
    <row r="278">
      <c r="Z278" s="214"/>
      <c r="AA278" s="214"/>
      <c r="AB278" s="214"/>
    </row>
    <row r="279">
      <c r="Z279" s="214"/>
      <c r="AA279" s="214"/>
      <c r="AB279" s="214"/>
    </row>
    <row r="280">
      <c r="Z280" s="214"/>
      <c r="AA280" s="214"/>
      <c r="AB280" s="214"/>
    </row>
    <row r="281">
      <c r="Z281" s="214"/>
      <c r="AA281" s="214"/>
      <c r="AB281" s="214"/>
    </row>
    <row r="282">
      <c r="Z282" s="214"/>
      <c r="AA282" s="214"/>
      <c r="AB282" s="214"/>
    </row>
    <row r="283">
      <c r="Z283" s="214"/>
      <c r="AA283" s="214"/>
      <c r="AB283" s="214"/>
    </row>
    <row r="284">
      <c r="Z284" s="214"/>
      <c r="AA284" s="214"/>
      <c r="AB284" s="214"/>
    </row>
    <row r="285">
      <c r="Z285" s="214"/>
      <c r="AA285" s="214"/>
      <c r="AB285" s="214"/>
    </row>
    <row r="286">
      <c r="Z286" s="214"/>
      <c r="AA286" s="214"/>
      <c r="AB286" s="214"/>
    </row>
    <row r="287">
      <c r="Z287" s="214"/>
      <c r="AA287" s="214"/>
      <c r="AB287" s="214"/>
    </row>
    <row r="288">
      <c r="Z288" s="214"/>
      <c r="AA288" s="214"/>
      <c r="AB288" s="214"/>
    </row>
    <row r="289">
      <c r="Z289" s="214"/>
      <c r="AA289" s="214"/>
      <c r="AB289" s="214"/>
    </row>
    <row r="290">
      <c r="Z290" s="214"/>
      <c r="AA290" s="214"/>
      <c r="AB290" s="214"/>
    </row>
    <row r="291">
      <c r="Z291" s="214"/>
      <c r="AA291" s="214"/>
      <c r="AB291" s="214"/>
    </row>
    <row r="292">
      <c r="Z292" s="214"/>
      <c r="AA292" s="214"/>
      <c r="AB292" s="214"/>
    </row>
    <row r="293">
      <c r="Z293" s="214"/>
      <c r="AA293" s="214"/>
      <c r="AB293" s="214"/>
    </row>
    <row r="294">
      <c r="Z294" s="214"/>
      <c r="AA294" s="214"/>
      <c r="AB294" s="214"/>
    </row>
    <row r="295">
      <c r="Z295" s="214"/>
      <c r="AA295" s="214"/>
      <c r="AB295" s="214"/>
    </row>
    <row r="296">
      <c r="Z296" s="214"/>
      <c r="AA296" s="214"/>
      <c r="AB296" s="214"/>
    </row>
    <row r="297">
      <c r="Z297" s="214"/>
      <c r="AA297" s="214"/>
      <c r="AB297" s="214"/>
    </row>
    <row r="298">
      <c r="Z298" s="214"/>
      <c r="AA298" s="214"/>
      <c r="AB298" s="214"/>
    </row>
    <row r="299">
      <c r="Z299" s="214"/>
      <c r="AA299" s="214"/>
      <c r="AB299" s="214"/>
    </row>
    <row r="300">
      <c r="Z300" s="214"/>
      <c r="AA300" s="214"/>
      <c r="AB300" s="214"/>
    </row>
    <row r="301">
      <c r="Z301" s="214"/>
      <c r="AA301" s="214"/>
      <c r="AB301" s="214"/>
    </row>
    <row r="302">
      <c r="Z302" s="214"/>
      <c r="AA302" s="214"/>
      <c r="AB302" s="214"/>
    </row>
    <row r="303">
      <c r="Z303" s="214"/>
      <c r="AA303" s="214"/>
      <c r="AB303" s="214"/>
    </row>
    <row r="304">
      <c r="Z304" s="214"/>
      <c r="AA304" s="214"/>
      <c r="AB304" s="214"/>
    </row>
    <row r="305">
      <c r="Z305" s="214"/>
      <c r="AA305" s="214"/>
      <c r="AB305" s="214"/>
    </row>
    <row r="306">
      <c r="Z306" s="214"/>
      <c r="AA306" s="214"/>
      <c r="AB306" s="214"/>
    </row>
    <row r="307">
      <c r="Z307" s="214"/>
      <c r="AA307" s="214"/>
      <c r="AB307" s="214"/>
    </row>
    <row r="308">
      <c r="Z308" s="214"/>
      <c r="AA308" s="214"/>
      <c r="AB308" s="214"/>
    </row>
    <row r="309">
      <c r="Z309" s="214"/>
      <c r="AA309" s="214"/>
      <c r="AB309" s="214"/>
    </row>
    <row r="310">
      <c r="Z310" s="214"/>
      <c r="AA310" s="214"/>
      <c r="AB310" s="214"/>
    </row>
    <row r="311">
      <c r="Z311" s="214"/>
      <c r="AA311" s="214"/>
      <c r="AB311" s="214"/>
    </row>
    <row r="312">
      <c r="Z312" s="214"/>
      <c r="AA312" s="214"/>
      <c r="AB312" s="214"/>
    </row>
    <row r="313">
      <c r="Z313" s="214"/>
      <c r="AA313" s="214"/>
      <c r="AB313" s="214"/>
    </row>
    <row r="314">
      <c r="Z314" s="214"/>
      <c r="AA314" s="214"/>
      <c r="AB314" s="214"/>
    </row>
    <row r="315">
      <c r="Z315" s="214"/>
      <c r="AA315" s="214"/>
      <c r="AB315" s="214"/>
    </row>
    <row r="316">
      <c r="Z316" s="214"/>
      <c r="AA316" s="214"/>
      <c r="AB316" s="214"/>
    </row>
    <row r="317">
      <c r="Z317" s="214"/>
      <c r="AA317" s="214"/>
      <c r="AB317" s="214"/>
    </row>
    <row r="318">
      <c r="Z318" s="214"/>
      <c r="AA318" s="214"/>
      <c r="AB318" s="214"/>
    </row>
    <row r="319">
      <c r="Z319" s="214"/>
      <c r="AA319" s="214"/>
      <c r="AB319" s="214"/>
    </row>
    <row r="320">
      <c r="Z320" s="214"/>
      <c r="AA320" s="214"/>
      <c r="AB320" s="214"/>
    </row>
    <row r="321">
      <c r="Z321" s="214"/>
      <c r="AA321" s="214"/>
      <c r="AB321" s="214"/>
    </row>
    <row r="322">
      <c r="Z322" s="214"/>
      <c r="AA322" s="214"/>
      <c r="AB322" s="214"/>
    </row>
    <row r="323">
      <c r="Z323" s="214"/>
      <c r="AA323" s="214"/>
      <c r="AB323" s="214"/>
    </row>
    <row r="324">
      <c r="Z324" s="214"/>
      <c r="AA324" s="214"/>
      <c r="AB324" s="214"/>
    </row>
    <row r="325">
      <c r="Z325" s="214"/>
      <c r="AA325" s="214"/>
      <c r="AB325" s="214"/>
    </row>
    <row r="326">
      <c r="Z326" s="214"/>
      <c r="AA326" s="214"/>
      <c r="AB326" s="214"/>
    </row>
    <row r="327">
      <c r="Z327" s="214"/>
      <c r="AA327" s="214"/>
      <c r="AB327" s="214"/>
    </row>
    <row r="328">
      <c r="Z328" s="214"/>
      <c r="AA328" s="214"/>
      <c r="AB328" s="214"/>
    </row>
    <row r="329">
      <c r="Z329" s="214"/>
      <c r="AA329" s="214"/>
      <c r="AB329" s="214"/>
    </row>
    <row r="330">
      <c r="Z330" s="214"/>
      <c r="AA330" s="214"/>
      <c r="AB330" s="214"/>
    </row>
    <row r="331">
      <c r="Z331" s="214"/>
      <c r="AA331" s="214"/>
      <c r="AB331" s="214"/>
    </row>
    <row r="332">
      <c r="Z332" s="214"/>
      <c r="AA332" s="214"/>
      <c r="AB332" s="214"/>
    </row>
    <row r="333">
      <c r="Z333" s="214"/>
      <c r="AA333" s="214"/>
      <c r="AB333" s="214"/>
    </row>
    <row r="334">
      <c r="Z334" s="214"/>
      <c r="AA334" s="214"/>
      <c r="AB334" s="214"/>
    </row>
    <row r="335">
      <c r="Z335" s="214"/>
      <c r="AA335" s="214"/>
      <c r="AB335" s="214"/>
    </row>
    <row r="336">
      <c r="Z336" s="214"/>
      <c r="AA336" s="214"/>
      <c r="AB336" s="214"/>
    </row>
    <row r="337">
      <c r="Z337" s="214"/>
      <c r="AA337" s="214"/>
      <c r="AB337" s="214"/>
    </row>
    <row r="338">
      <c r="Z338" s="214"/>
      <c r="AA338" s="214"/>
      <c r="AB338" s="214"/>
    </row>
    <row r="339">
      <c r="Z339" s="214"/>
      <c r="AA339" s="214"/>
      <c r="AB339" s="214"/>
    </row>
    <row r="340">
      <c r="Z340" s="214"/>
      <c r="AA340" s="214"/>
      <c r="AB340" s="214"/>
    </row>
    <row r="341">
      <c r="Z341" s="214"/>
      <c r="AA341" s="214"/>
      <c r="AB341" s="214"/>
    </row>
    <row r="342">
      <c r="Z342" s="214"/>
      <c r="AA342" s="214"/>
      <c r="AB342" s="214"/>
    </row>
    <row r="343">
      <c r="Z343" s="214"/>
      <c r="AA343" s="214"/>
      <c r="AB343" s="214"/>
    </row>
    <row r="344">
      <c r="Z344" s="214"/>
      <c r="AA344" s="214"/>
      <c r="AB344" s="214"/>
    </row>
    <row r="345">
      <c r="Z345" s="214"/>
      <c r="AA345" s="214"/>
      <c r="AB345" s="214"/>
    </row>
    <row r="346">
      <c r="Z346" s="214"/>
      <c r="AA346" s="214"/>
      <c r="AB346" s="214"/>
    </row>
    <row r="347">
      <c r="Z347" s="214"/>
      <c r="AA347" s="214"/>
      <c r="AB347" s="214"/>
    </row>
    <row r="348">
      <c r="Z348" s="214"/>
      <c r="AA348" s="214"/>
      <c r="AB348" s="214"/>
    </row>
    <row r="349">
      <c r="Z349" s="214"/>
      <c r="AA349" s="214"/>
      <c r="AB349" s="214"/>
    </row>
    <row r="350">
      <c r="Z350" s="214"/>
      <c r="AA350" s="214"/>
      <c r="AB350" s="214"/>
    </row>
    <row r="351">
      <c r="Z351" s="214"/>
      <c r="AA351" s="214"/>
      <c r="AB351" s="214"/>
    </row>
    <row r="352">
      <c r="Z352" s="214"/>
      <c r="AA352" s="214"/>
      <c r="AB352" s="214"/>
    </row>
    <row r="353">
      <c r="Z353" s="214"/>
      <c r="AA353" s="214"/>
      <c r="AB353" s="214"/>
    </row>
    <row r="354">
      <c r="Z354" s="214"/>
      <c r="AA354" s="214"/>
      <c r="AB354" s="214"/>
    </row>
    <row r="355">
      <c r="Z355" s="214"/>
      <c r="AA355" s="214"/>
      <c r="AB355" s="214"/>
    </row>
    <row r="356">
      <c r="Z356" s="214"/>
      <c r="AA356" s="214"/>
      <c r="AB356" s="214"/>
    </row>
    <row r="357">
      <c r="Z357" s="214"/>
      <c r="AA357" s="214"/>
      <c r="AB357" s="214"/>
    </row>
    <row r="358">
      <c r="Z358" s="214"/>
      <c r="AA358" s="214"/>
      <c r="AB358" s="214"/>
    </row>
    <row r="359">
      <c r="Z359" s="214"/>
      <c r="AA359" s="214"/>
      <c r="AB359" s="214"/>
    </row>
    <row r="360">
      <c r="Z360" s="214"/>
      <c r="AA360" s="214"/>
      <c r="AB360" s="214"/>
    </row>
    <row r="361">
      <c r="Z361" s="214"/>
      <c r="AA361" s="214"/>
      <c r="AB361" s="214"/>
    </row>
    <row r="362">
      <c r="Z362" s="214"/>
      <c r="AA362" s="214"/>
      <c r="AB362" s="214"/>
    </row>
    <row r="363">
      <c r="Z363" s="214"/>
      <c r="AA363" s="214"/>
      <c r="AB363" s="214"/>
    </row>
    <row r="364">
      <c r="Z364" s="214"/>
      <c r="AA364" s="214"/>
      <c r="AB364" s="214"/>
    </row>
    <row r="365">
      <c r="Z365" s="214"/>
      <c r="AA365" s="214"/>
      <c r="AB365" s="214"/>
    </row>
    <row r="366">
      <c r="Z366" s="214"/>
      <c r="AA366" s="214"/>
      <c r="AB366" s="214"/>
    </row>
    <row r="367">
      <c r="Z367" s="214"/>
      <c r="AA367" s="214"/>
      <c r="AB367" s="214"/>
    </row>
    <row r="368">
      <c r="Z368" s="214"/>
      <c r="AA368" s="214"/>
      <c r="AB368" s="214"/>
    </row>
    <row r="369">
      <c r="Z369" s="214"/>
      <c r="AA369" s="214"/>
      <c r="AB369" s="214"/>
    </row>
    <row r="370">
      <c r="Z370" s="214"/>
      <c r="AA370" s="214"/>
      <c r="AB370" s="214"/>
    </row>
    <row r="371">
      <c r="Z371" s="214"/>
      <c r="AA371" s="214"/>
      <c r="AB371" s="214"/>
    </row>
    <row r="372">
      <c r="Z372" s="214"/>
      <c r="AA372" s="214"/>
      <c r="AB372" s="214"/>
    </row>
    <row r="373">
      <c r="Z373" s="214"/>
      <c r="AA373" s="214"/>
      <c r="AB373" s="214"/>
    </row>
    <row r="374">
      <c r="Z374" s="214"/>
      <c r="AA374" s="214"/>
      <c r="AB374" s="214"/>
    </row>
    <row r="375">
      <c r="Z375" s="214"/>
      <c r="AA375" s="214"/>
      <c r="AB375" s="214"/>
    </row>
    <row r="376">
      <c r="Z376" s="214"/>
      <c r="AA376" s="214"/>
      <c r="AB376" s="214"/>
    </row>
    <row r="377">
      <c r="Z377" s="214"/>
      <c r="AA377" s="214"/>
      <c r="AB377" s="214"/>
    </row>
    <row r="378">
      <c r="Z378" s="214"/>
      <c r="AA378" s="214"/>
      <c r="AB378" s="214"/>
    </row>
    <row r="379">
      <c r="Z379" s="214"/>
      <c r="AA379" s="214"/>
      <c r="AB379" s="214"/>
    </row>
    <row r="380">
      <c r="Z380" s="214"/>
      <c r="AA380" s="214"/>
      <c r="AB380" s="214"/>
    </row>
    <row r="381">
      <c r="Z381" s="214"/>
      <c r="AA381" s="214"/>
      <c r="AB381" s="214"/>
    </row>
    <row r="382">
      <c r="Z382" s="214"/>
      <c r="AA382" s="214"/>
      <c r="AB382" s="214"/>
    </row>
    <row r="383">
      <c r="Z383" s="214"/>
      <c r="AA383" s="214"/>
      <c r="AB383" s="214"/>
    </row>
    <row r="384">
      <c r="Z384" s="214"/>
      <c r="AA384" s="214"/>
      <c r="AB384" s="214"/>
    </row>
    <row r="385">
      <c r="Z385" s="214"/>
      <c r="AA385" s="214"/>
      <c r="AB385" s="214"/>
    </row>
    <row r="386">
      <c r="Z386" s="214"/>
      <c r="AA386" s="214"/>
      <c r="AB386" s="214"/>
    </row>
    <row r="387">
      <c r="Z387" s="214"/>
      <c r="AA387" s="214"/>
      <c r="AB387" s="214"/>
    </row>
    <row r="388">
      <c r="Z388" s="214"/>
      <c r="AA388" s="214"/>
      <c r="AB388" s="214"/>
    </row>
    <row r="389">
      <c r="Z389" s="214"/>
      <c r="AA389" s="214"/>
      <c r="AB389" s="214"/>
    </row>
    <row r="390">
      <c r="Z390" s="214"/>
      <c r="AA390" s="214"/>
      <c r="AB390" s="214"/>
    </row>
    <row r="391">
      <c r="Z391" s="214"/>
      <c r="AA391" s="214"/>
      <c r="AB391" s="214"/>
    </row>
    <row r="392">
      <c r="Z392" s="214"/>
      <c r="AA392" s="214"/>
      <c r="AB392" s="214"/>
    </row>
    <row r="393">
      <c r="Z393" s="214"/>
      <c r="AA393" s="214"/>
      <c r="AB393" s="214"/>
    </row>
    <row r="394">
      <c r="Z394" s="214"/>
      <c r="AA394" s="214"/>
      <c r="AB394" s="214"/>
    </row>
    <row r="395">
      <c r="Z395" s="214"/>
      <c r="AA395" s="214"/>
      <c r="AB395" s="214"/>
    </row>
    <row r="396">
      <c r="Z396" s="214"/>
      <c r="AA396" s="214"/>
      <c r="AB396" s="214"/>
    </row>
    <row r="397">
      <c r="Z397" s="214"/>
      <c r="AA397" s="214"/>
      <c r="AB397" s="214"/>
    </row>
    <row r="398">
      <c r="Z398" s="214"/>
      <c r="AA398" s="214"/>
      <c r="AB398" s="214"/>
    </row>
    <row r="399">
      <c r="Z399" s="214"/>
      <c r="AA399" s="214"/>
      <c r="AB399" s="214"/>
    </row>
    <row r="400">
      <c r="Z400" s="214"/>
      <c r="AA400" s="214"/>
      <c r="AB400" s="214"/>
    </row>
    <row r="401">
      <c r="Z401" s="214"/>
      <c r="AA401" s="214"/>
      <c r="AB401" s="214"/>
    </row>
    <row r="402">
      <c r="Z402" s="214"/>
      <c r="AA402" s="214"/>
      <c r="AB402" s="214"/>
    </row>
    <row r="403">
      <c r="Z403" s="214"/>
      <c r="AA403" s="214"/>
      <c r="AB403" s="214"/>
    </row>
    <row r="404">
      <c r="Z404" s="214"/>
      <c r="AA404" s="214"/>
      <c r="AB404" s="214"/>
    </row>
    <row r="405">
      <c r="Z405" s="214"/>
      <c r="AA405" s="214"/>
      <c r="AB405" s="214"/>
    </row>
    <row r="406">
      <c r="Z406" s="214"/>
      <c r="AA406" s="214"/>
      <c r="AB406" s="214"/>
    </row>
    <row r="407">
      <c r="Z407" s="214"/>
      <c r="AA407" s="214"/>
      <c r="AB407" s="214"/>
    </row>
    <row r="408">
      <c r="Z408" s="214"/>
      <c r="AA408" s="214"/>
      <c r="AB408" s="214"/>
    </row>
    <row r="409">
      <c r="Z409" s="214"/>
      <c r="AA409" s="214"/>
      <c r="AB409" s="214"/>
    </row>
    <row r="410">
      <c r="Z410" s="214"/>
      <c r="AA410" s="214"/>
      <c r="AB410" s="214"/>
    </row>
    <row r="411">
      <c r="Z411" s="214"/>
      <c r="AA411" s="214"/>
      <c r="AB411" s="214"/>
    </row>
    <row r="412">
      <c r="Z412" s="214"/>
      <c r="AA412" s="214"/>
      <c r="AB412" s="214"/>
    </row>
    <row r="413">
      <c r="Z413" s="214"/>
      <c r="AA413" s="214"/>
      <c r="AB413" s="214"/>
    </row>
    <row r="414">
      <c r="Z414" s="214"/>
      <c r="AA414" s="214"/>
      <c r="AB414" s="214"/>
    </row>
    <row r="415">
      <c r="Z415" s="214"/>
      <c r="AA415" s="214"/>
      <c r="AB415" s="214"/>
    </row>
    <row r="416">
      <c r="Z416" s="214"/>
      <c r="AA416" s="214"/>
      <c r="AB416" s="214"/>
    </row>
    <row r="417">
      <c r="Z417" s="214"/>
      <c r="AA417" s="214"/>
      <c r="AB417" s="214"/>
    </row>
    <row r="418">
      <c r="Z418" s="214"/>
      <c r="AA418" s="214"/>
      <c r="AB418" s="214"/>
    </row>
    <row r="419">
      <c r="Z419" s="214"/>
      <c r="AA419" s="214"/>
      <c r="AB419" s="214"/>
    </row>
    <row r="420">
      <c r="Z420" s="214"/>
      <c r="AA420" s="214"/>
      <c r="AB420" s="214"/>
    </row>
    <row r="421">
      <c r="Z421" s="214"/>
      <c r="AA421" s="214"/>
      <c r="AB421" s="214"/>
    </row>
    <row r="422">
      <c r="Z422" s="214"/>
      <c r="AA422" s="214"/>
      <c r="AB422" s="214"/>
    </row>
    <row r="423">
      <c r="Z423" s="214"/>
      <c r="AA423" s="214"/>
      <c r="AB423" s="214"/>
    </row>
    <row r="424">
      <c r="Z424" s="214"/>
      <c r="AA424" s="214"/>
      <c r="AB424" s="214"/>
    </row>
    <row r="425">
      <c r="Z425" s="214"/>
      <c r="AA425" s="214"/>
      <c r="AB425" s="214"/>
    </row>
    <row r="426">
      <c r="Z426" s="214"/>
      <c r="AA426" s="214"/>
      <c r="AB426" s="214"/>
    </row>
    <row r="427">
      <c r="Z427" s="214"/>
      <c r="AA427" s="214"/>
      <c r="AB427" s="214"/>
    </row>
    <row r="428">
      <c r="Z428" s="214"/>
      <c r="AA428" s="214"/>
      <c r="AB428" s="214"/>
    </row>
    <row r="429">
      <c r="Z429" s="214"/>
      <c r="AA429" s="214"/>
      <c r="AB429" s="214"/>
    </row>
    <row r="430">
      <c r="Z430" s="214"/>
      <c r="AA430" s="214"/>
      <c r="AB430" s="214"/>
    </row>
    <row r="431">
      <c r="Z431" s="214"/>
      <c r="AA431" s="214"/>
      <c r="AB431" s="214"/>
    </row>
    <row r="432">
      <c r="Z432" s="214"/>
      <c r="AA432" s="214"/>
      <c r="AB432" s="214"/>
    </row>
    <row r="433">
      <c r="Z433" s="214"/>
      <c r="AA433" s="214"/>
      <c r="AB433" s="214"/>
    </row>
    <row r="434">
      <c r="Z434" s="214"/>
      <c r="AA434" s="214"/>
      <c r="AB434" s="214"/>
    </row>
    <row r="435">
      <c r="Z435" s="214"/>
      <c r="AA435" s="214"/>
      <c r="AB435" s="214"/>
    </row>
    <row r="436">
      <c r="Z436" s="214"/>
      <c r="AA436" s="214"/>
      <c r="AB436" s="214"/>
    </row>
    <row r="437">
      <c r="Z437" s="214"/>
      <c r="AA437" s="214"/>
      <c r="AB437" s="214"/>
    </row>
    <row r="438">
      <c r="Z438" s="214"/>
      <c r="AA438" s="214"/>
      <c r="AB438" s="214"/>
    </row>
    <row r="439">
      <c r="Z439" s="214"/>
      <c r="AA439" s="214"/>
      <c r="AB439" s="214"/>
    </row>
    <row r="440">
      <c r="Z440" s="214"/>
      <c r="AA440" s="214"/>
      <c r="AB440" s="214"/>
    </row>
    <row r="441">
      <c r="Z441" s="214"/>
      <c r="AA441" s="214"/>
      <c r="AB441" s="214"/>
    </row>
    <row r="442">
      <c r="Z442" s="214"/>
      <c r="AA442" s="214"/>
      <c r="AB442" s="214"/>
    </row>
    <row r="443">
      <c r="Z443" s="214"/>
      <c r="AA443" s="214"/>
      <c r="AB443" s="214"/>
    </row>
    <row r="444">
      <c r="Z444" s="214"/>
      <c r="AA444" s="214"/>
      <c r="AB444" s="214"/>
    </row>
    <row r="445">
      <c r="Z445" s="214"/>
      <c r="AA445" s="214"/>
      <c r="AB445" s="214"/>
    </row>
    <row r="446">
      <c r="Z446" s="214"/>
      <c r="AA446" s="214"/>
      <c r="AB446" s="214"/>
    </row>
    <row r="447">
      <c r="Z447" s="214"/>
      <c r="AA447" s="214"/>
      <c r="AB447" s="214"/>
    </row>
    <row r="448">
      <c r="Z448" s="214"/>
      <c r="AA448" s="214"/>
      <c r="AB448" s="214"/>
    </row>
    <row r="449">
      <c r="Z449" s="214"/>
      <c r="AA449" s="214"/>
      <c r="AB449" s="214"/>
    </row>
    <row r="450">
      <c r="Z450" s="214"/>
      <c r="AA450" s="214"/>
      <c r="AB450" s="214"/>
    </row>
    <row r="451">
      <c r="Z451" s="214"/>
      <c r="AA451" s="214"/>
      <c r="AB451" s="214"/>
    </row>
    <row r="452">
      <c r="Z452" s="214"/>
      <c r="AA452" s="214"/>
      <c r="AB452" s="214"/>
    </row>
    <row r="453">
      <c r="Z453" s="214"/>
      <c r="AA453" s="214"/>
      <c r="AB453" s="214"/>
    </row>
    <row r="454">
      <c r="Z454" s="214"/>
      <c r="AA454" s="214"/>
      <c r="AB454" s="214"/>
    </row>
    <row r="455">
      <c r="Z455" s="214"/>
      <c r="AA455" s="214"/>
      <c r="AB455" s="214"/>
    </row>
    <row r="456">
      <c r="Z456" s="214"/>
      <c r="AA456" s="214"/>
      <c r="AB456" s="214"/>
    </row>
    <row r="457">
      <c r="Z457" s="214"/>
      <c r="AA457" s="214"/>
      <c r="AB457" s="214"/>
    </row>
    <row r="458">
      <c r="Z458" s="214"/>
      <c r="AA458" s="214"/>
      <c r="AB458" s="214"/>
    </row>
    <row r="459">
      <c r="Z459" s="214"/>
      <c r="AA459" s="214"/>
      <c r="AB459" s="214"/>
    </row>
    <row r="460">
      <c r="Z460" s="214"/>
      <c r="AA460" s="214"/>
      <c r="AB460" s="214"/>
    </row>
    <row r="461">
      <c r="Z461" s="214"/>
      <c r="AA461" s="214"/>
      <c r="AB461" s="214"/>
    </row>
    <row r="462">
      <c r="Z462" s="214"/>
      <c r="AA462" s="214"/>
      <c r="AB462" s="214"/>
    </row>
    <row r="463">
      <c r="Z463" s="214"/>
      <c r="AA463" s="214"/>
      <c r="AB463" s="214"/>
    </row>
    <row r="464">
      <c r="Z464" s="214"/>
      <c r="AA464" s="214"/>
      <c r="AB464" s="214"/>
    </row>
    <row r="465">
      <c r="Z465" s="214"/>
      <c r="AA465" s="214"/>
      <c r="AB465" s="214"/>
    </row>
    <row r="466">
      <c r="Z466" s="214"/>
      <c r="AA466" s="214"/>
      <c r="AB466" s="214"/>
    </row>
    <row r="467">
      <c r="Z467" s="214"/>
      <c r="AA467" s="214"/>
      <c r="AB467" s="214"/>
    </row>
    <row r="468">
      <c r="Z468" s="214"/>
      <c r="AA468" s="214"/>
      <c r="AB468" s="214"/>
    </row>
    <row r="469">
      <c r="Z469" s="214"/>
      <c r="AA469" s="214"/>
      <c r="AB469" s="214"/>
    </row>
    <row r="470">
      <c r="Z470" s="214"/>
      <c r="AA470" s="214"/>
      <c r="AB470" s="214"/>
    </row>
    <row r="471">
      <c r="Z471" s="214"/>
      <c r="AA471" s="214"/>
      <c r="AB471" s="214"/>
    </row>
    <row r="472">
      <c r="Z472" s="214"/>
      <c r="AA472" s="214"/>
      <c r="AB472" s="214"/>
    </row>
    <row r="473">
      <c r="Z473" s="214"/>
      <c r="AA473" s="214"/>
      <c r="AB473" s="214"/>
    </row>
    <row r="474">
      <c r="Z474" s="214"/>
      <c r="AA474" s="214"/>
      <c r="AB474" s="214"/>
    </row>
    <row r="475">
      <c r="Z475" s="214"/>
      <c r="AA475" s="214"/>
      <c r="AB475" s="214"/>
    </row>
    <row r="476">
      <c r="Z476" s="214"/>
      <c r="AA476" s="214"/>
      <c r="AB476" s="214"/>
    </row>
    <row r="477">
      <c r="Z477" s="214"/>
      <c r="AA477" s="214"/>
      <c r="AB477" s="214"/>
    </row>
    <row r="478">
      <c r="Z478" s="214"/>
      <c r="AA478" s="214"/>
      <c r="AB478" s="214"/>
    </row>
    <row r="479">
      <c r="Z479" s="214"/>
      <c r="AA479" s="214"/>
      <c r="AB479" s="214"/>
    </row>
    <row r="480">
      <c r="Z480" s="214"/>
      <c r="AA480" s="214"/>
      <c r="AB480" s="214"/>
    </row>
    <row r="481">
      <c r="Z481" s="214"/>
      <c r="AA481" s="214"/>
      <c r="AB481" s="214"/>
    </row>
    <row r="482">
      <c r="Z482" s="214"/>
      <c r="AA482" s="214"/>
      <c r="AB482" s="214"/>
    </row>
    <row r="483">
      <c r="Z483" s="214"/>
      <c r="AA483" s="214"/>
      <c r="AB483" s="214"/>
    </row>
    <row r="484">
      <c r="Z484" s="214"/>
      <c r="AA484" s="214"/>
      <c r="AB484" s="214"/>
    </row>
    <row r="485">
      <c r="Z485" s="214"/>
      <c r="AA485" s="214"/>
      <c r="AB485" s="214"/>
    </row>
    <row r="486">
      <c r="Z486" s="214"/>
      <c r="AA486" s="214"/>
      <c r="AB486" s="214"/>
    </row>
    <row r="487">
      <c r="Z487" s="214"/>
      <c r="AA487" s="214"/>
      <c r="AB487" s="214"/>
    </row>
    <row r="488">
      <c r="Z488" s="214"/>
      <c r="AA488" s="214"/>
      <c r="AB488" s="214"/>
    </row>
    <row r="489">
      <c r="Z489" s="214"/>
      <c r="AA489" s="214"/>
      <c r="AB489" s="214"/>
    </row>
    <row r="490">
      <c r="Z490" s="214"/>
      <c r="AA490" s="214"/>
      <c r="AB490" s="214"/>
    </row>
    <row r="491">
      <c r="Z491" s="214"/>
      <c r="AA491" s="214"/>
      <c r="AB491" s="214"/>
    </row>
    <row r="492">
      <c r="Z492" s="214"/>
      <c r="AA492" s="214"/>
      <c r="AB492" s="214"/>
    </row>
    <row r="493">
      <c r="Z493" s="214"/>
      <c r="AA493" s="214"/>
      <c r="AB493" s="214"/>
    </row>
    <row r="494">
      <c r="Z494" s="214"/>
      <c r="AA494" s="214"/>
      <c r="AB494" s="214"/>
    </row>
    <row r="495">
      <c r="Z495" s="214"/>
      <c r="AA495" s="214"/>
      <c r="AB495" s="214"/>
    </row>
    <row r="496">
      <c r="Z496" s="214"/>
      <c r="AA496" s="214"/>
      <c r="AB496" s="214"/>
    </row>
    <row r="497">
      <c r="Z497" s="214"/>
      <c r="AA497" s="214"/>
      <c r="AB497" s="214"/>
    </row>
    <row r="498">
      <c r="Z498" s="214"/>
      <c r="AA498" s="214"/>
      <c r="AB498" s="214"/>
    </row>
    <row r="499">
      <c r="Z499" s="214"/>
      <c r="AA499" s="214"/>
      <c r="AB499" s="214"/>
    </row>
    <row r="500">
      <c r="Z500" s="214"/>
      <c r="AA500" s="214"/>
      <c r="AB500" s="214"/>
    </row>
    <row r="501">
      <c r="Z501" s="214"/>
      <c r="AA501" s="214"/>
      <c r="AB501" s="214"/>
    </row>
    <row r="502">
      <c r="Z502" s="214"/>
      <c r="AA502" s="214"/>
      <c r="AB502" s="214"/>
    </row>
    <row r="503">
      <c r="Z503" s="214"/>
      <c r="AA503" s="214"/>
      <c r="AB503" s="214"/>
    </row>
    <row r="504">
      <c r="Z504" s="214"/>
      <c r="AA504" s="214"/>
      <c r="AB504" s="214"/>
    </row>
    <row r="505">
      <c r="Z505" s="214"/>
      <c r="AA505" s="214"/>
      <c r="AB505" s="214"/>
    </row>
    <row r="506">
      <c r="Z506" s="214"/>
      <c r="AA506" s="214"/>
      <c r="AB506" s="214"/>
    </row>
    <row r="507">
      <c r="Z507" s="214"/>
      <c r="AA507" s="214"/>
      <c r="AB507" s="214"/>
    </row>
    <row r="508">
      <c r="Z508" s="214"/>
      <c r="AA508" s="214"/>
      <c r="AB508" s="214"/>
    </row>
    <row r="509">
      <c r="Z509" s="214"/>
      <c r="AA509" s="214"/>
      <c r="AB509" s="214"/>
    </row>
    <row r="510">
      <c r="Z510" s="214"/>
      <c r="AA510" s="214"/>
      <c r="AB510" s="214"/>
    </row>
    <row r="511">
      <c r="Z511" s="214"/>
      <c r="AA511" s="214"/>
      <c r="AB511" s="214"/>
    </row>
    <row r="512">
      <c r="Z512" s="214"/>
      <c r="AA512" s="214"/>
      <c r="AB512" s="214"/>
    </row>
    <row r="513">
      <c r="Z513" s="214"/>
      <c r="AA513" s="214"/>
      <c r="AB513" s="214"/>
    </row>
    <row r="514">
      <c r="Z514" s="214"/>
      <c r="AA514" s="214"/>
      <c r="AB514" s="214"/>
    </row>
    <row r="515">
      <c r="Z515" s="214"/>
      <c r="AA515" s="214"/>
      <c r="AB515" s="214"/>
    </row>
    <row r="516">
      <c r="Z516" s="214"/>
      <c r="AA516" s="214"/>
      <c r="AB516" s="214"/>
    </row>
    <row r="517">
      <c r="Z517" s="214"/>
      <c r="AA517" s="214"/>
      <c r="AB517" s="214"/>
    </row>
    <row r="518">
      <c r="Z518" s="214"/>
      <c r="AA518" s="214"/>
      <c r="AB518" s="214"/>
    </row>
    <row r="519">
      <c r="Z519" s="214"/>
      <c r="AA519" s="214"/>
      <c r="AB519" s="214"/>
    </row>
    <row r="520">
      <c r="Z520" s="214"/>
      <c r="AA520" s="214"/>
      <c r="AB520" s="214"/>
    </row>
    <row r="521">
      <c r="Z521" s="214"/>
      <c r="AA521" s="214"/>
      <c r="AB521" s="214"/>
    </row>
    <row r="522">
      <c r="Z522" s="214"/>
      <c r="AA522" s="214"/>
      <c r="AB522" s="214"/>
    </row>
    <row r="523">
      <c r="Z523" s="214"/>
      <c r="AA523" s="214"/>
      <c r="AB523" s="214"/>
    </row>
    <row r="524">
      <c r="Z524" s="214"/>
      <c r="AA524" s="214"/>
      <c r="AB524" s="214"/>
    </row>
    <row r="525">
      <c r="Z525" s="214"/>
      <c r="AA525" s="214"/>
      <c r="AB525" s="214"/>
    </row>
    <row r="526">
      <c r="Z526" s="214"/>
      <c r="AA526" s="214"/>
      <c r="AB526" s="214"/>
    </row>
    <row r="527">
      <c r="Z527" s="214"/>
      <c r="AA527" s="214"/>
      <c r="AB527" s="214"/>
    </row>
    <row r="528">
      <c r="Z528" s="214"/>
      <c r="AA528" s="214"/>
      <c r="AB528" s="214"/>
    </row>
    <row r="529">
      <c r="Z529" s="214"/>
      <c r="AA529" s="214"/>
      <c r="AB529" s="214"/>
    </row>
    <row r="530">
      <c r="Z530" s="214"/>
      <c r="AA530" s="214"/>
      <c r="AB530" s="214"/>
    </row>
    <row r="531">
      <c r="Z531" s="214"/>
      <c r="AA531" s="214"/>
      <c r="AB531" s="214"/>
    </row>
    <row r="532">
      <c r="Z532" s="214"/>
      <c r="AA532" s="214"/>
      <c r="AB532" s="214"/>
    </row>
    <row r="533">
      <c r="Z533" s="214"/>
      <c r="AA533" s="214"/>
      <c r="AB533" s="214"/>
    </row>
    <row r="534">
      <c r="Z534" s="214"/>
      <c r="AA534" s="214"/>
      <c r="AB534" s="214"/>
    </row>
    <row r="535">
      <c r="Z535" s="214"/>
      <c r="AA535" s="214"/>
      <c r="AB535" s="214"/>
    </row>
    <row r="536">
      <c r="Z536" s="214"/>
      <c r="AA536" s="214"/>
      <c r="AB536" s="214"/>
    </row>
    <row r="537">
      <c r="Z537" s="214"/>
      <c r="AA537" s="214"/>
      <c r="AB537" s="214"/>
    </row>
    <row r="538">
      <c r="Z538" s="214"/>
      <c r="AA538" s="214"/>
      <c r="AB538" s="214"/>
    </row>
    <row r="539">
      <c r="Z539" s="214"/>
      <c r="AA539" s="214"/>
      <c r="AB539" s="214"/>
    </row>
    <row r="540">
      <c r="Z540" s="214"/>
      <c r="AA540" s="214"/>
      <c r="AB540" s="214"/>
    </row>
    <row r="541">
      <c r="Z541" s="214"/>
      <c r="AA541" s="214"/>
      <c r="AB541" s="214"/>
    </row>
    <row r="542">
      <c r="Z542" s="214"/>
      <c r="AA542" s="214"/>
      <c r="AB542" s="214"/>
    </row>
    <row r="543">
      <c r="Z543" s="214"/>
      <c r="AA543" s="214"/>
      <c r="AB543" s="214"/>
    </row>
    <row r="544">
      <c r="Z544" s="214"/>
      <c r="AA544" s="214"/>
      <c r="AB544" s="214"/>
    </row>
    <row r="545">
      <c r="Z545" s="214"/>
      <c r="AA545" s="214"/>
      <c r="AB545" s="214"/>
    </row>
    <row r="546">
      <c r="Z546" s="214"/>
      <c r="AA546" s="214"/>
      <c r="AB546" s="214"/>
    </row>
    <row r="547">
      <c r="Z547" s="214"/>
      <c r="AA547" s="214"/>
      <c r="AB547" s="214"/>
    </row>
    <row r="548">
      <c r="Z548" s="214"/>
      <c r="AA548" s="214"/>
      <c r="AB548" s="214"/>
    </row>
    <row r="549">
      <c r="Z549" s="214"/>
      <c r="AA549" s="214"/>
      <c r="AB549" s="214"/>
    </row>
    <row r="550">
      <c r="Z550" s="214"/>
      <c r="AA550" s="214"/>
      <c r="AB550" s="214"/>
    </row>
    <row r="551">
      <c r="Z551" s="214"/>
      <c r="AA551" s="214"/>
      <c r="AB551" s="214"/>
    </row>
    <row r="552">
      <c r="Z552" s="214"/>
      <c r="AA552" s="214"/>
      <c r="AB552" s="214"/>
    </row>
    <row r="553">
      <c r="Z553" s="214"/>
      <c r="AA553" s="214"/>
      <c r="AB553" s="214"/>
    </row>
    <row r="554">
      <c r="Z554" s="214"/>
      <c r="AA554" s="214"/>
      <c r="AB554" s="214"/>
    </row>
    <row r="555">
      <c r="Z555" s="214"/>
      <c r="AA555" s="214"/>
      <c r="AB555" s="214"/>
    </row>
    <row r="556">
      <c r="Z556" s="214"/>
      <c r="AA556" s="214"/>
      <c r="AB556" s="214"/>
    </row>
    <row r="557">
      <c r="Z557" s="214"/>
      <c r="AA557" s="214"/>
      <c r="AB557" s="214"/>
    </row>
    <row r="558">
      <c r="Z558" s="214"/>
      <c r="AA558" s="214"/>
      <c r="AB558" s="214"/>
    </row>
    <row r="559">
      <c r="Z559" s="214"/>
      <c r="AA559" s="214"/>
      <c r="AB559" s="214"/>
    </row>
    <row r="560">
      <c r="Z560" s="214"/>
      <c r="AA560" s="214"/>
      <c r="AB560" s="214"/>
    </row>
    <row r="561">
      <c r="Z561" s="214"/>
      <c r="AA561" s="214"/>
      <c r="AB561" s="214"/>
    </row>
    <row r="562">
      <c r="Z562" s="214"/>
      <c r="AA562" s="214"/>
      <c r="AB562" s="214"/>
    </row>
    <row r="563">
      <c r="Z563" s="214"/>
      <c r="AA563" s="214"/>
      <c r="AB563" s="214"/>
    </row>
    <row r="564">
      <c r="Z564" s="214"/>
      <c r="AA564" s="214"/>
      <c r="AB564" s="214"/>
    </row>
    <row r="565">
      <c r="Z565" s="214"/>
      <c r="AA565" s="214"/>
      <c r="AB565" s="214"/>
    </row>
    <row r="566">
      <c r="Z566" s="214"/>
      <c r="AA566" s="214"/>
      <c r="AB566" s="214"/>
    </row>
    <row r="567">
      <c r="Z567" s="214"/>
      <c r="AA567" s="214"/>
      <c r="AB567" s="214"/>
    </row>
    <row r="568">
      <c r="Z568" s="214"/>
      <c r="AA568" s="214"/>
      <c r="AB568" s="214"/>
    </row>
    <row r="569">
      <c r="Z569" s="214"/>
      <c r="AA569" s="214"/>
      <c r="AB569" s="214"/>
    </row>
    <row r="570">
      <c r="Z570" s="214"/>
      <c r="AA570" s="214"/>
      <c r="AB570" s="214"/>
    </row>
    <row r="571">
      <c r="Z571" s="214"/>
      <c r="AA571" s="214"/>
      <c r="AB571" s="214"/>
    </row>
    <row r="572">
      <c r="Z572" s="214"/>
      <c r="AA572" s="214"/>
      <c r="AB572" s="214"/>
    </row>
    <row r="573">
      <c r="Z573" s="214"/>
      <c r="AA573" s="214"/>
      <c r="AB573" s="214"/>
    </row>
    <row r="574">
      <c r="Z574" s="214"/>
      <c r="AA574" s="214"/>
      <c r="AB574" s="214"/>
    </row>
    <row r="575">
      <c r="Z575" s="214"/>
      <c r="AA575" s="214"/>
      <c r="AB575" s="214"/>
    </row>
    <row r="576">
      <c r="Z576" s="214"/>
      <c r="AA576" s="214"/>
      <c r="AB576" s="214"/>
    </row>
    <row r="577">
      <c r="Z577" s="214"/>
      <c r="AA577" s="214"/>
      <c r="AB577" s="214"/>
    </row>
    <row r="578">
      <c r="Z578" s="214"/>
      <c r="AA578" s="214"/>
      <c r="AB578" s="214"/>
    </row>
    <row r="579">
      <c r="Z579" s="214"/>
      <c r="AA579" s="214"/>
      <c r="AB579" s="214"/>
    </row>
    <row r="580">
      <c r="Z580" s="214"/>
      <c r="AA580" s="214"/>
      <c r="AB580" s="214"/>
    </row>
    <row r="581">
      <c r="Z581" s="214"/>
      <c r="AA581" s="214"/>
      <c r="AB581" s="214"/>
    </row>
    <row r="582">
      <c r="Z582" s="214"/>
      <c r="AA582" s="214"/>
      <c r="AB582" s="214"/>
    </row>
    <row r="583">
      <c r="Z583" s="214"/>
      <c r="AA583" s="214"/>
      <c r="AB583" s="214"/>
    </row>
    <row r="584">
      <c r="Z584" s="214"/>
      <c r="AA584" s="214"/>
      <c r="AB584" s="214"/>
    </row>
    <row r="585">
      <c r="Z585" s="214"/>
      <c r="AA585" s="214"/>
      <c r="AB585" s="214"/>
    </row>
    <row r="586">
      <c r="Z586" s="214"/>
      <c r="AA586" s="214"/>
      <c r="AB586" s="214"/>
    </row>
    <row r="587">
      <c r="Z587" s="214"/>
      <c r="AA587" s="214"/>
      <c r="AB587" s="214"/>
    </row>
    <row r="588">
      <c r="Z588" s="214"/>
      <c r="AA588" s="214"/>
      <c r="AB588" s="214"/>
    </row>
    <row r="589">
      <c r="Z589" s="214"/>
      <c r="AA589" s="214"/>
      <c r="AB589" s="214"/>
    </row>
    <row r="590">
      <c r="Z590" s="214"/>
      <c r="AA590" s="214"/>
      <c r="AB590" s="214"/>
    </row>
    <row r="591">
      <c r="Z591" s="214"/>
      <c r="AA591" s="214"/>
      <c r="AB591" s="214"/>
    </row>
    <row r="592">
      <c r="Z592" s="214"/>
      <c r="AA592" s="214"/>
      <c r="AB592" s="214"/>
    </row>
    <row r="593">
      <c r="Z593" s="214"/>
      <c r="AA593" s="214"/>
      <c r="AB593" s="214"/>
    </row>
    <row r="594">
      <c r="Z594" s="214"/>
      <c r="AA594" s="214"/>
      <c r="AB594" s="214"/>
    </row>
    <row r="595">
      <c r="Z595" s="214"/>
      <c r="AA595" s="214"/>
      <c r="AB595" s="214"/>
    </row>
    <row r="596">
      <c r="Z596" s="214"/>
      <c r="AA596" s="214"/>
      <c r="AB596" s="214"/>
    </row>
    <row r="597">
      <c r="Z597" s="214"/>
      <c r="AA597" s="214"/>
      <c r="AB597" s="214"/>
    </row>
    <row r="598">
      <c r="Z598" s="214"/>
      <c r="AA598" s="214"/>
      <c r="AB598" s="214"/>
    </row>
    <row r="599">
      <c r="Z599" s="214"/>
      <c r="AA599" s="214"/>
      <c r="AB599" s="214"/>
    </row>
    <row r="600">
      <c r="Z600" s="214"/>
      <c r="AA600" s="214"/>
      <c r="AB600" s="214"/>
    </row>
    <row r="601">
      <c r="Z601" s="214"/>
      <c r="AA601" s="214"/>
      <c r="AB601" s="214"/>
    </row>
    <row r="602">
      <c r="Z602" s="214"/>
      <c r="AA602" s="214"/>
      <c r="AB602" s="214"/>
    </row>
    <row r="603">
      <c r="Z603" s="214"/>
      <c r="AA603" s="214"/>
      <c r="AB603" s="214"/>
    </row>
    <row r="604">
      <c r="Z604" s="214"/>
      <c r="AA604" s="214"/>
      <c r="AB604" s="214"/>
    </row>
    <row r="605">
      <c r="Z605" s="214"/>
      <c r="AA605" s="214"/>
      <c r="AB605" s="214"/>
    </row>
    <row r="606">
      <c r="Z606" s="214"/>
      <c r="AA606" s="214"/>
      <c r="AB606" s="214"/>
    </row>
    <row r="607">
      <c r="Z607" s="214"/>
      <c r="AA607" s="214"/>
      <c r="AB607" s="214"/>
    </row>
    <row r="608">
      <c r="Z608" s="214"/>
      <c r="AA608" s="214"/>
      <c r="AB608" s="214"/>
    </row>
    <row r="609">
      <c r="Z609" s="214"/>
      <c r="AA609" s="214"/>
      <c r="AB609" s="214"/>
    </row>
    <row r="610">
      <c r="Z610" s="214"/>
      <c r="AA610" s="214"/>
      <c r="AB610" s="214"/>
    </row>
    <row r="611">
      <c r="Z611" s="214"/>
      <c r="AA611" s="214"/>
      <c r="AB611" s="214"/>
    </row>
    <row r="612">
      <c r="Z612" s="214"/>
      <c r="AA612" s="214"/>
      <c r="AB612" s="214"/>
    </row>
    <row r="613">
      <c r="Z613" s="214"/>
      <c r="AA613" s="214"/>
      <c r="AB613" s="214"/>
    </row>
    <row r="614">
      <c r="Z614" s="214"/>
      <c r="AA614" s="214"/>
      <c r="AB614" s="214"/>
    </row>
    <row r="615">
      <c r="Z615" s="214"/>
      <c r="AA615" s="214"/>
      <c r="AB615" s="214"/>
    </row>
    <row r="616">
      <c r="Z616" s="214"/>
      <c r="AA616" s="214"/>
      <c r="AB616" s="214"/>
    </row>
    <row r="617">
      <c r="Z617" s="214"/>
      <c r="AA617" s="214"/>
      <c r="AB617" s="214"/>
    </row>
    <row r="618">
      <c r="Z618" s="214"/>
      <c r="AA618" s="214"/>
      <c r="AB618" s="214"/>
    </row>
    <row r="619">
      <c r="Z619" s="214"/>
      <c r="AA619" s="214"/>
      <c r="AB619" s="214"/>
    </row>
    <row r="620">
      <c r="Z620" s="214"/>
      <c r="AA620" s="214"/>
      <c r="AB620" s="214"/>
    </row>
    <row r="621">
      <c r="Z621" s="214"/>
      <c r="AA621" s="214"/>
      <c r="AB621" s="214"/>
    </row>
    <row r="622">
      <c r="Z622" s="214"/>
      <c r="AA622" s="214"/>
      <c r="AB622" s="214"/>
    </row>
    <row r="623">
      <c r="Z623" s="214"/>
      <c r="AA623" s="214"/>
      <c r="AB623" s="214"/>
    </row>
    <row r="624">
      <c r="Z624" s="214"/>
      <c r="AA624" s="214"/>
      <c r="AB624" s="214"/>
    </row>
    <row r="625">
      <c r="Z625" s="214"/>
      <c r="AA625" s="214"/>
      <c r="AB625" s="214"/>
    </row>
    <row r="626">
      <c r="Z626" s="214"/>
      <c r="AA626" s="214"/>
      <c r="AB626" s="214"/>
    </row>
    <row r="627">
      <c r="Z627" s="214"/>
      <c r="AA627" s="214"/>
      <c r="AB627" s="214"/>
    </row>
    <row r="628">
      <c r="Z628" s="214"/>
      <c r="AA628" s="214"/>
      <c r="AB628" s="214"/>
    </row>
    <row r="629">
      <c r="Z629" s="214"/>
      <c r="AA629" s="214"/>
      <c r="AB629" s="214"/>
    </row>
    <row r="630">
      <c r="Z630" s="214"/>
      <c r="AA630" s="214"/>
      <c r="AB630" s="214"/>
    </row>
    <row r="631">
      <c r="Z631" s="214"/>
      <c r="AA631" s="214"/>
      <c r="AB631" s="214"/>
    </row>
    <row r="632">
      <c r="Z632" s="214"/>
      <c r="AA632" s="214"/>
      <c r="AB632" s="214"/>
    </row>
    <row r="633">
      <c r="Z633" s="214"/>
      <c r="AA633" s="214"/>
      <c r="AB633" s="214"/>
    </row>
    <row r="634">
      <c r="Z634" s="214"/>
      <c r="AA634" s="214"/>
      <c r="AB634" s="214"/>
    </row>
    <row r="635">
      <c r="Z635" s="214"/>
      <c r="AA635" s="214"/>
      <c r="AB635" s="214"/>
    </row>
    <row r="636">
      <c r="Z636" s="214"/>
      <c r="AA636" s="214"/>
      <c r="AB636" s="214"/>
    </row>
    <row r="637">
      <c r="Z637" s="214"/>
      <c r="AA637" s="214"/>
      <c r="AB637" s="214"/>
    </row>
    <row r="638">
      <c r="Z638" s="214"/>
      <c r="AA638" s="214"/>
      <c r="AB638" s="214"/>
    </row>
    <row r="639">
      <c r="Z639" s="214"/>
      <c r="AA639" s="214"/>
      <c r="AB639" s="214"/>
    </row>
    <row r="640">
      <c r="Z640" s="214"/>
      <c r="AA640" s="214"/>
      <c r="AB640" s="214"/>
    </row>
    <row r="641">
      <c r="Z641" s="214"/>
      <c r="AA641" s="214"/>
      <c r="AB641" s="214"/>
    </row>
    <row r="642">
      <c r="Z642" s="214"/>
      <c r="AA642" s="214"/>
      <c r="AB642" s="214"/>
    </row>
    <row r="643">
      <c r="Z643" s="214"/>
      <c r="AA643" s="214"/>
      <c r="AB643" s="214"/>
    </row>
    <row r="644">
      <c r="Z644" s="214"/>
      <c r="AA644" s="214"/>
      <c r="AB644" s="214"/>
    </row>
    <row r="645">
      <c r="Z645" s="214"/>
      <c r="AA645" s="214"/>
      <c r="AB645" s="214"/>
    </row>
    <row r="646">
      <c r="Z646" s="214"/>
      <c r="AA646" s="214"/>
      <c r="AB646" s="214"/>
    </row>
    <row r="647">
      <c r="Z647" s="214"/>
      <c r="AA647" s="214"/>
      <c r="AB647" s="214"/>
    </row>
    <row r="648">
      <c r="Z648" s="214"/>
      <c r="AA648" s="214"/>
      <c r="AB648" s="214"/>
    </row>
    <row r="649">
      <c r="Z649" s="214"/>
      <c r="AA649" s="214"/>
      <c r="AB649" s="214"/>
    </row>
    <row r="650">
      <c r="Z650" s="214"/>
      <c r="AA650" s="214"/>
      <c r="AB650" s="214"/>
    </row>
    <row r="651">
      <c r="Z651" s="214"/>
      <c r="AA651" s="214"/>
      <c r="AB651" s="214"/>
    </row>
    <row r="652">
      <c r="Z652" s="214"/>
      <c r="AA652" s="214"/>
      <c r="AB652" s="214"/>
    </row>
    <row r="653">
      <c r="Z653" s="214"/>
      <c r="AA653" s="214"/>
      <c r="AB653" s="214"/>
    </row>
    <row r="654">
      <c r="Z654" s="214"/>
      <c r="AA654" s="214"/>
      <c r="AB654" s="214"/>
    </row>
    <row r="655">
      <c r="Z655" s="214"/>
      <c r="AA655" s="214"/>
      <c r="AB655" s="214"/>
    </row>
    <row r="656">
      <c r="Z656" s="214"/>
      <c r="AA656" s="214"/>
      <c r="AB656" s="214"/>
    </row>
    <row r="657">
      <c r="Z657" s="214"/>
      <c r="AA657" s="214"/>
      <c r="AB657" s="214"/>
    </row>
    <row r="658">
      <c r="Z658" s="214"/>
      <c r="AA658" s="214"/>
      <c r="AB658" s="214"/>
    </row>
    <row r="659">
      <c r="Z659" s="214"/>
      <c r="AA659" s="214"/>
      <c r="AB659" s="214"/>
    </row>
    <row r="660">
      <c r="Z660" s="214"/>
      <c r="AA660" s="214"/>
      <c r="AB660" s="214"/>
    </row>
    <row r="661">
      <c r="Z661" s="214"/>
      <c r="AA661" s="214"/>
      <c r="AB661" s="214"/>
    </row>
    <row r="662">
      <c r="Z662" s="214"/>
      <c r="AA662" s="214"/>
      <c r="AB662" s="214"/>
    </row>
    <row r="663">
      <c r="Z663" s="214"/>
      <c r="AA663" s="214"/>
      <c r="AB663" s="214"/>
    </row>
    <row r="664">
      <c r="Z664" s="214"/>
      <c r="AA664" s="214"/>
      <c r="AB664" s="214"/>
    </row>
    <row r="665">
      <c r="Z665" s="214"/>
      <c r="AA665" s="214"/>
      <c r="AB665" s="214"/>
    </row>
    <row r="666">
      <c r="Z666" s="214"/>
      <c r="AA666" s="214"/>
      <c r="AB666" s="214"/>
    </row>
    <row r="667">
      <c r="Z667" s="214"/>
      <c r="AA667" s="214"/>
      <c r="AB667" s="214"/>
    </row>
    <row r="668">
      <c r="Z668" s="214"/>
      <c r="AA668" s="214"/>
      <c r="AB668" s="214"/>
    </row>
    <row r="669">
      <c r="Z669" s="214"/>
      <c r="AA669" s="214"/>
      <c r="AB669" s="214"/>
    </row>
    <row r="670">
      <c r="Z670" s="214"/>
      <c r="AA670" s="214"/>
      <c r="AB670" s="214"/>
    </row>
    <row r="671">
      <c r="Z671" s="214"/>
      <c r="AA671" s="214"/>
      <c r="AB671" s="214"/>
    </row>
    <row r="672">
      <c r="Z672" s="214"/>
      <c r="AA672" s="214"/>
      <c r="AB672" s="214"/>
    </row>
    <row r="673">
      <c r="Z673" s="214"/>
      <c r="AA673" s="214"/>
      <c r="AB673" s="214"/>
    </row>
    <row r="674">
      <c r="Z674" s="214"/>
      <c r="AA674" s="214"/>
      <c r="AB674" s="214"/>
    </row>
    <row r="675">
      <c r="Z675" s="214"/>
      <c r="AA675" s="214"/>
      <c r="AB675" s="214"/>
    </row>
    <row r="676">
      <c r="Z676" s="214"/>
      <c r="AA676" s="214"/>
      <c r="AB676" s="214"/>
    </row>
    <row r="677">
      <c r="Z677" s="214"/>
      <c r="AA677" s="214"/>
      <c r="AB677" s="214"/>
    </row>
    <row r="678">
      <c r="Z678" s="214"/>
      <c r="AA678" s="214"/>
      <c r="AB678" s="214"/>
    </row>
    <row r="679">
      <c r="Z679" s="214"/>
      <c r="AA679" s="214"/>
      <c r="AB679" s="214"/>
    </row>
    <row r="680">
      <c r="Z680" s="214"/>
      <c r="AA680" s="214"/>
      <c r="AB680" s="214"/>
    </row>
    <row r="681">
      <c r="Z681" s="214"/>
      <c r="AA681" s="214"/>
      <c r="AB681" s="214"/>
    </row>
    <row r="682">
      <c r="Z682" s="214"/>
      <c r="AA682" s="214"/>
      <c r="AB682" s="214"/>
    </row>
    <row r="683">
      <c r="Z683" s="214"/>
      <c r="AA683" s="214"/>
      <c r="AB683" s="214"/>
    </row>
    <row r="684">
      <c r="Z684" s="214"/>
      <c r="AA684" s="214"/>
      <c r="AB684" s="214"/>
    </row>
    <row r="685">
      <c r="Z685" s="214"/>
      <c r="AA685" s="214"/>
      <c r="AB685" s="214"/>
    </row>
    <row r="686">
      <c r="Z686" s="214"/>
      <c r="AA686" s="214"/>
      <c r="AB686" s="214"/>
    </row>
    <row r="687">
      <c r="Z687" s="214"/>
      <c r="AA687" s="214"/>
      <c r="AB687" s="214"/>
    </row>
    <row r="688">
      <c r="Z688" s="214"/>
      <c r="AA688" s="214"/>
      <c r="AB688" s="214"/>
    </row>
    <row r="689">
      <c r="Z689" s="214"/>
      <c r="AA689" s="214"/>
      <c r="AB689" s="214"/>
    </row>
    <row r="690">
      <c r="Z690" s="214"/>
      <c r="AA690" s="214"/>
      <c r="AB690" s="214"/>
    </row>
    <row r="691">
      <c r="Z691" s="214"/>
      <c r="AA691" s="214"/>
      <c r="AB691" s="214"/>
    </row>
    <row r="692">
      <c r="Z692" s="214"/>
      <c r="AA692" s="214"/>
      <c r="AB692" s="214"/>
    </row>
    <row r="693">
      <c r="Z693" s="214"/>
      <c r="AA693" s="214"/>
      <c r="AB693" s="214"/>
    </row>
    <row r="694">
      <c r="Z694" s="214"/>
      <c r="AA694" s="214"/>
      <c r="AB694" s="214"/>
    </row>
    <row r="695">
      <c r="Z695" s="214"/>
      <c r="AA695" s="214"/>
      <c r="AB695" s="214"/>
    </row>
    <row r="696">
      <c r="Z696" s="214"/>
      <c r="AA696" s="214"/>
      <c r="AB696" s="214"/>
    </row>
    <row r="697">
      <c r="Z697" s="214"/>
      <c r="AA697" s="214"/>
      <c r="AB697" s="214"/>
    </row>
    <row r="698">
      <c r="Z698" s="214"/>
      <c r="AA698" s="214"/>
      <c r="AB698" s="214"/>
    </row>
    <row r="699">
      <c r="Z699" s="214"/>
      <c r="AA699" s="214"/>
      <c r="AB699" s="214"/>
    </row>
    <row r="700">
      <c r="Z700" s="214"/>
      <c r="AA700" s="214"/>
      <c r="AB700" s="214"/>
    </row>
    <row r="701">
      <c r="Z701" s="214"/>
      <c r="AA701" s="214"/>
      <c r="AB701" s="214"/>
    </row>
    <row r="702">
      <c r="Z702" s="214"/>
      <c r="AA702" s="214"/>
      <c r="AB702" s="214"/>
    </row>
    <row r="703">
      <c r="Z703" s="214"/>
      <c r="AA703" s="214"/>
      <c r="AB703" s="214"/>
    </row>
    <row r="704">
      <c r="Z704" s="214"/>
      <c r="AA704" s="214"/>
      <c r="AB704" s="214"/>
    </row>
    <row r="705">
      <c r="Z705" s="214"/>
      <c r="AA705" s="214"/>
      <c r="AB705" s="214"/>
    </row>
    <row r="706">
      <c r="Z706" s="214"/>
      <c r="AA706" s="214"/>
      <c r="AB706" s="214"/>
    </row>
    <row r="707">
      <c r="Z707" s="214"/>
      <c r="AA707" s="214"/>
      <c r="AB707" s="214"/>
    </row>
    <row r="708">
      <c r="Z708" s="214"/>
      <c r="AA708" s="214"/>
      <c r="AB708" s="214"/>
    </row>
    <row r="709">
      <c r="Z709" s="214"/>
      <c r="AA709" s="214"/>
      <c r="AB709" s="214"/>
    </row>
    <row r="710">
      <c r="Z710" s="214"/>
      <c r="AA710" s="214"/>
      <c r="AB710" s="214"/>
    </row>
    <row r="711">
      <c r="Z711" s="214"/>
      <c r="AA711" s="214"/>
      <c r="AB711" s="214"/>
    </row>
    <row r="712">
      <c r="Z712" s="214"/>
      <c r="AA712" s="214"/>
      <c r="AB712" s="214"/>
    </row>
    <row r="713">
      <c r="Z713" s="214"/>
      <c r="AA713" s="214"/>
      <c r="AB713" s="214"/>
    </row>
    <row r="714">
      <c r="Z714" s="214"/>
      <c r="AA714" s="214"/>
      <c r="AB714" s="214"/>
    </row>
    <row r="715">
      <c r="Z715" s="214"/>
      <c r="AA715" s="214"/>
      <c r="AB715" s="214"/>
    </row>
    <row r="716">
      <c r="Z716" s="214"/>
      <c r="AA716" s="214"/>
      <c r="AB716" s="214"/>
    </row>
    <row r="717">
      <c r="Z717" s="214"/>
      <c r="AA717" s="214"/>
      <c r="AB717" s="214"/>
    </row>
    <row r="718">
      <c r="Z718" s="214"/>
      <c r="AA718" s="214"/>
      <c r="AB718" s="214"/>
    </row>
    <row r="719">
      <c r="Z719" s="214"/>
      <c r="AA719" s="214"/>
      <c r="AB719" s="214"/>
    </row>
    <row r="720">
      <c r="Z720" s="214"/>
      <c r="AA720" s="214"/>
      <c r="AB720" s="214"/>
    </row>
    <row r="721">
      <c r="Z721" s="214"/>
      <c r="AA721" s="214"/>
      <c r="AB721" s="214"/>
    </row>
    <row r="722">
      <c r="Z722" s="214"/>
      <c r="AA722" s="214"/>
      <c r="AB722" s="214"/>
    </row>
    <row r="723">
      <c r="Z723" s="214"/>
      <c r="AA723" s="214"/>
      <c r="AB723" s="214"/>
    </row>
    <row r="724">
      <c r="Z724" s="214"/>
      <c r="AA724" s="214"/>
      <c r="AB724" s="214"/>
    </row>
    <row r="725">
      <c r="Z725" s="214"/>
      <c r="AA725" s="214"/>
      <c r="AB725" s="214"/>
    </row>
    <row r="726">
      <c r="Z726" s="214"/>
      <c r="AA726" s="214"/>
      <c r="AB726" s="214"/>
    </row>
    <row r="727">
      <c r="Z727" s="214"/>
      <c r="AA727" s="214"/>
      <c r="AB727" s="214"/>
    </row>
    <row r="728">
      <c r="Z728" s="214"/>
      <c r="AA728" s="214"/>
      <c r="AB728" s="214"/>
    </row>
    <row r="729">
      <c r="Z729" s="214"/>
      <c r="AA729" s="214"/>
      <c r="AB729" s="214"/>
    </row>
    <row r="730">
      <c r="Z730" s="214"/>
      <c r="AA730" s="214"/>
      <c r="AB730" s="214"/>
    </row>
    <row r="731">
      <c r="Z731" s="214"/>
      <c r="AA731" s="214"/>
      <c r="AB731" s="214"/>
    </row>
    <row r="732">
      <c r="Z732" s="214"/>
      <c r="AA732" s="214"/>
      <c r="AB732" s="214"/>
    </row>
    <row r="733">
      <c r="Z733" s="214"/>
      <c r="AA733" s="214"/>
      <c r="AB733" s="214"/>
    </row>
    <row r="734">
      <c r="Z734" s="214"/>
      <c r="AA734" s="214"/>
      <c r="AB734" s="214"/>
    </row>
    <row r="735">
      <c r="Z735" s="214"/>
      <c r="AA735" s="214"/>
      <c r="AB735" s="214"/>
    </row>
    <row r="736">
      <c r="Z736" s="214"/>
      <c r="AA736" s="214"/>
      <c r="AB736" s="214"/>
    </row>
    <row r="737">
      <c r="Z737" s="214"/>
      <c r="AA737" s="214"/>
      <c r="AB737" s="214"/>
    </row>
    <row r="738">
      <c r="Z738" s="214"/>
      <c r="AA738" s="214"/>
      <c r="AB738" s="214"/>
    </row>
    <row r="739">
      <c r="Z739" s="214"/>
      <c r="AA739" s="214"/>
      <c r="AB739" s="214"/>
    </row>
    <row r="740">
      <c r="Z740" s="214"/>
      <c r="AA740" s="214"/>
      <c r="AB740" s="214"/>
    </row>
    <row r="741">
      <c r="Z741" s="214"/>
      <c r="AA741" s="214"/>
      <c r="AB741" s="214"/>
    </row>
    <row r="742">
      <c r="Z742" s="214"/>
      <c r="AA742" s="214"/>
      <c r="AB742" s="214"/>
    </row>
    <row r="743">
      <c r="Z743" s="214"/>
      <c r="AA743" s="214"/>
      <c r="AB743" s="214"/>
    </row>
    <row r="744">
      <c r="Z744" s="214"/>
      <c r="AA744" s="214"/>
      <c r="AB744" s="214"/>
    </row>
    <row r="745">
      <c r="Z745" s="214"/>
      <c r="AA745" s="214"/>
      <c r="AB745" s="214"/>
    </row>
    <row r="746">
      <c r="Z746" s="214"/>
      <c r="AA746" s="214"/>
      <c r="AB746" s="214"/>
    </row>
    <row r="747">
      <c r="Z747" s="214"/>
      <c r="AA747" s="214"/>
      <c r="AB747" s="214"/>
    </row>
    <row r="748">
      <c r="Z748" s="214"/>
      <c r="AA748" s="214"/>
      <c r="AB748" s="214"/>
    </row>
    <row r="749">
      <c r="Z749" s="214"/>
      <c r="AA749" s="214"/>
      <c r="AB749" s="214"/>
    </row>
    <row r="750">
      <c r="Z750" s="214"/>
      <c r="AA750" s="214"/>
      <c r="AB750" s="214"/>
    </row>
    <row r="751">
      <c r="Z751" s="214"/>
      <c r="AA751" s="214"/>
      <c r="AB751" s="214"/>
    </row>
    <row r="752">
      <c r="Z752" s="214"/>
      <c r="AA752" s="214"/>
      <c r="AB752" s="214"/>
    </row>
    <row r="753">
      <c r="Z753" s="214"/>
      <c r="AA753" s="214"/>
      <c r="AB753" s="214"/>
    </row>
    <row r="754">
      <c r="Z754" s="214"/>
      <c r="AA754" s="214"/>
      <c r="AB754" s="214"/>
    </row>
    <row r="755">
      <c r="Z755" s="214"/>
      <c r="AA755" s="214"/>
      <c r="AB755" s="214"/>
    </row>
    <row r="756">
      <c r="Z756" s="214"/>
      <c r="AA756" s="214"/>
      <c r="AB756" s="214"/>
    </row>
    <row r="757">
      <c r="Z757" s="214"/>
      <c r="AA757" s="214"/>
      <c r="AB757" s="214"/>
    </row>
    <row r="758">
      <c r="Z758" s="214"/>
      <c r="AA758" s="214"/>
      <c r="AB758" s="214"/>
    </row>
    <row r="759">
      <c r="Z759" s="214"/>
      <c r="AA759" s="214"/>
      <c r="AB759" s="214"/>
    </row>
    <row r="760">
      <c r="Z760" s="214"/>
      <c r="AA760" s="214"/>
      <c r="AB760" s="214"/>
    </row>
    <row r="761">
      <c r="Z761" s="214"/>
      <c r="AA761" s="214"/>
      <c r="AB761" s="214"/>
    </row>
    <row r="762">
      <c r="Z762" s="214"/>
      <c r="AA762" s="214"/>
      <c r="AB762" s="214"/>
    </row>
    <row r="763">
      <c r="Z763" s="214"/>
      <c r="AA763" s="214"/>
      <c r="AB763" s="214"/>
    </row>
    <row r="764">
      <c r="Z764" s="214"/>
      <c r="AA764" s="214"/>
      <c r="AB764" s="214"/>
    </row>
    <row r="765">
      <c r="Z765" s="214"/>
      <c r="AA765" s="214"/>
      <c r="AB765" s="214"/>
    </row>
    <row r="766">
      <c r="Z766" s="214"/>
      <c r="AA766" s="214"/>
      <c r="AB766" s="214"/>
    </row>
    <row r="767">
      <c r="Z767" s="214"/>
      <c r="AA767" s="214"/>
      <c r="AB767" s="214"/>
    </row>
    <row r="768">
      <c r="Z768" s="214"/>
      <c r="AA768" s="214"/>
      <c r="AB768" s="214"/>
    </row>
    <row r="769">
      <c r="Z769" s="214"/>
      <c r="AA769" s="214"/>
      <c r="AB769" s="214"/>
    </row>
    <row r="770">
      <c r="Z770" s="214"/>
      <c r="AA770" s="214"/>
      <c r="AB770" s="214"/>
    </row>
    <row r="771">
      <c r="Z771" s="214"/>
      <c r="AA771" s="214"/>
      <c r="AB771" s="214"/>
    </row>
    <row r="772">
      <c r="Z772" s="214"/>
      <c r="AA772" s="214"/>
      <c r="AB772" s="214"/>
    </row>
    <row r="773">
      <c r="Z773" s="214"/>
      <c r="AA773" s="214"/>
      <c r="AB773" s="214"/>
    </row>
    <row r="774">
      <c r="Z774" s="214"/>
      <c r="AA774" s="214"/>
      <c r="AB774" s="214"/>
    </row>
    <row r="775">
      <c r="Z775" s="214"/>
      <c r="AA775" s="214"/>
      <c r="AB775" s="214"/>
    </row>
    <row r="776">
      <c r="Z776" s="214"/>
      <c r="AA776" s="214"/>
      <c r="AB776" s="214"/>
    </row>
    <row r="777">
      <c r="Z777" s="214"/>
      <c r="AA777" s="214"/>
      <c r="AB777" s="214"/>
    </row>
    <row r="778">
      <c r="Z778" s="214"/>
      <c r="AA778" s="214"/>
      <c r="AB778" s="214"/>
    </row>
    <row r="779">
      <c r="Z779" s="214"/>
      <c r="AA779" s="214"/>
      <c r="AB779" s="214"/>
    </row>
    <row r="780">
      <c r="Z780" s="214"/>
      <c r="AA780" s="214"/>
      <c r="AB780" s="214"/>
    </row>
    <row r="781">
      <c r="Z781" s="214"/>
      <c r="AA781" s="214"/>
      <c r="AB781" s="214"/>
    </row>
    <row r="782">
      <c r="Z782" s="214"/>
      <c r="AA782" s="214"/>
      <c r="AB782" s="214"/>
    </row>
    <row r="783">
      <c r="Z783" s="214"/>
      <c r="AA783" s="214"/>
      <c r="AB783" s="214"/>
    </row>
    <row r="784">
      <c r="Z784" s="214"/>
      <c r="AA784" s="214"/>
      <c r="AB784" s="214"/>
    </row>
    <row r="785">
      <c r="Z785" s="214"/>
      <c r="AA785" s="214"/>
      <c r="AB785" s="214"/>
    </row>
    <row r="786">
      <c r="Z786" s="214"/>
      <c r="AA786" s="214"/>
      <c r="AB786" s="214"/>
    </row>
    <row r="787">
      <c r="Z787" s="214"/>
      <c r="AA787" s="214"/>
      <c r="AB787" s="214"/>
    </row>
    <row r="788">
      <c r="Z788" s="214"/>
      <c r="AA788" s="214"/>
      <c r="AB788" s="214"/>
    </row>
    <row r="789">
      <c r="Z789" s="214"/>
      <c r="AA789" s="214"/>
      <c r="AB789" s="214"/>
    </row>
    <row r="790">
      <c r="Z790" s="214"/>
      <c r="AA790" s="214"/>
      <c r="AB790" s="214"/>
    </row>
    <row r="791">
      <c r="Z791" s="214"/>
      <c r="AA791" s="214"/>
      <c r="AB791" s="214"/>
    </row>
    <row r="792">
      <c r="Z792" s="214"/>
      <c r="AA792" s="214"/>
      <c r="AB792" s="214"/>
    </row>
    <row r="793">
      <c r="Z793" s="214"/>
      <c r="AA793" s="214"/>
      <c r="AB793" s="214"/>
    </row>
    <row r="794">
      <c r="Z794" s="214"/>
      <c r="AA794" s="214"/>
      <c r="AB794" s="214"/>
    </row>
    <row r="795">
      <c r="Z795" s="214"/>
      <c r="AA795" s="214"/>
      <c r="AB795" s="214"/>
    </row>
    <row r="796">
      <c r="Z796" s="214"/>
      <c r="AA796" s="214"/>
      <c r="AB796" s="214"/>
    </row>
    <row r="797">
      <c r="Z797" s="214"/>
      <c r="AA797" s="214"/>
      <c r="AB797" s="214"/>
    </row>
    <row r="798">
      <c r="Z798" s="214"/>
      <c r="AA798" s="214"/>
      <c r="AB798" s="214"/>
    </row>
    <row r="799">
      <c r="Z799" s="214"/>
      <c r="AA799" s="214"/>
      <c r="AB799" s="214"/>
    </row>
    <row r="800">
      <c r="Z800" s="214"/>
      <c r="AA800" s="214"/>
      <c r="AB800" s="214"/>
    </row>
    <row r="801">
      <c r="Z801" s="214"/>
      <c r="AA801" s="214"/>
      <c r="AB801" s="214"/>
    </row>
    <row r="802">
      <c r="Z802" s="214"/>
      <c r="AA802" s="214"/>
      <c r="AB802" s="214"/>
    </row>
    <row r="803">
      <c r="Z803" s="214"/>
      <c r="AA803" s="214"/>
      <c r="AB803" s="214"/>
    </row>
    <row r="804">
      <c r="Z804" s="214"/>
      <c r="AA804" s="214"/>
      <c r="AB804" s="214"/>
    </row>
    <row r="805">
      <c r="Z805" s="214"/>
      <c r="AA805" s="214"/>
      <c r="AB805" s="214"/>
    </row>
    <row r="806">
      <c r="Z806" s="214"/>
      <c r="AA806" s="214"/>
      <c r="AB806" s="214"/>
    </row>
    <row r="807">
      <c r="Z807" s="214"/>
      <c r="AA807" s="214"/>
      <c r="AB807" s="214"/>
    </row>
    <row r="808">
      <c r="Z808" s="214"/>
      <c r="AA808" s="214"/>
      <c r="AB808" s="214"/>
    </row>
    <row r="809">
      <c r="Z809" s="214"/>
      <c r="AA809" s="214"/>
      <c r="AB809" s="214"/>
    </row>
    <row r="810">
      <c r="Z810" s="214"/>
      <c r="AA810" s="214"/>
      <c r="AB810" s="214"/>
    </row>
    <row r="811">
      <c r="Z811" s="214"/>
      <c r="AA811" s="214"/>
      <c r="AB811" s="214"/>
    </row>
    <row r="812">
      <c r="Z812" s="214"/>
      <c r="AA812" s="214"/>
      <c r="AB812" s="214"/>
    </row>
    <row r="813">
      <c r="Z813" s="214"/>
      <c r="AA813" s="214"/>
      <c r="AB813" s="214"/>
    </row>
    <row r="814">
      <c r="Z814" s="214"/>
      <c r="AA814" s="214"/>
      <c r="AB814" s="214"/>
    </row>
    <row r="815">
      <c r="Z815" s="214"/>
      <c r="AA815" s="214"/>
      <c r="AB815" s="214"/>
    </row>
    <row r="816">
      <c r="Z816" s="214"/>
      <c r="AA816" s="214"/>
      <c r="AB816" s="214"/>
    </row>
    <row r="817">
      <c r="Z817" s="214"/>
      <c r="AA817" s="214"/>
      <c r="AB817" s="214"/>
    </row>
    <row r="818">
      <c r="Z818" s="214"/>
      <c r="AA818" s="214"/>
      <c r="AB818" s="214"/>
    </row>
    <row r="819">
      <c r="Z819" s="214"/>
      <c r="AA819" s="214"/>
      <c r="AB819" s="214"/>
    </row>
    <row r="820">
      <c r="Z820" s="214"/>
      <c r="AA820" s="214"/>
      <c r="AB820" s="214"/>
    </row>
    <row r="821">
      <c r="Z821" s="214"/>
      <c r="AA821" s="214"/>
      <c r="AB821" s="214"/>
    </row>
    <row r="822">
      <c r="Z822" s="214"/>
      <c r="AA822" s="214"/>
      <c r="AB822" s="214"/>
    </row>
    <row r="823">
      <c r="Z823" s="214"/>
      <c r="AA823" s="214"/>
      <c r="AB823" s="214"/>
    </row>
    <row r="824">
      <c r="Z824" s="214"/>
      <c r="AA824" s="214"/>
      <c r="AB824" s="214"/>
    </row>
    <row r="825">
      <c r="Z825" s="214"/>
      <c r="AA825" s="214"/>
      <c r="AB825" s="214"/>
    </row>
    <row r="826">
      <c r="Z826" s="214"/>
      <c r="AA826" s="214"/>
      <c r="AB826" s="214"/>
    </row>
    <row r="827">
      <c r="Z827" s="214"/>
      <c r="AA827" s="214"/>
      <c r="AB827" s="214"/>
    </row>
    <row r="828">
      <c r="Z828" s="214"/>
      <c r="AA828" s="214"/>
      <c r="AB828" s="214"/>
    </row>
    <row r="829">
      <c r="Z829" s="214"/>
      <c r="AA829" s="214"/>
      <c r="AB829" s="214"/>
    </row>
    <row r="830">
      <c r="Z830" s="214"/>
      <c r="AA830" s="214"/>
      <c r="AB830" s="214"/>
    </row>
    <row r="831">
      <c r="Z831" s="214"/>
      <c r="AA831" s="214"/>
      <c r="AB831" s="214"/>
    </row>
    <row r="832">
      <c r="Z832" s="214"/>
      <c r="AA832" s="214"/>
      <c r="AB832" s="214"/>
    </row>
    <row r="833">
      <c r="Z833" s="214"/>
      <c r="AA833" s="214"/>
      <c r="AB833" s="214"/>
    </row>
    <row r="834">
      <c r="Z834" s="214"/>
      <c r="AA834" s="214"/>
      <c r="AB834" s="214"/>
    </row>
    <row r="835">
      <c r="Z835" s="214"/>
      <c r="AA835" s="214"/>
      <c r="AB835" s="214"/>
    </row>
    <row r="836">
      <c r="Z836" s="214"/>
      <c r="AA836" s="214"/>
      <c r="AB836" s="214"/>
    </row>
    <row r="837">
      <c r="Z837" s="214"/>
      <c r="AA837" s="214"/>
      <c r="AB837" s="214"/>
    </row>
    <row r="838">
      <c r="Z838" s="214"/>
      <c r="AA838" s="214"/>
      <c r="AB838" s="214"/>
    </row>
    <row r="839">
      <c r="Z839" s="214"/>
      <c r="AA839" s="214"/>
      <c r="AB839" s="214"/>
    </row>
    <row r="840">
      <c r="Z840" s="214"/>
      <c r="AA840" s="214"/>
      <c r="AB840" s="214"/>
    </row>
    <row r="841">
      <c r="Z841" s="214"/>
      <c r="AA841" s="214"/>
      <c r="AB841" s="214"/>
    </row>
    <row r="842">
      <c r="Z842" s="214"/>
      <c r="AA842" s="214"/>
      <c r="AB842" s="214"/>
    </row>
    <row r="843">
      <c r="Z843" s="214"/>
      <c r="AA843" s="214"/>
      <c r="AB843" s="214"/>
    </row>
    <row r="844">
      <c r="Z844" s="214"/>
      <c r="AA844" s="214"/>
      <c r="AB844" s="214"/>
    </row>
    <row r="845">
      <c r="Z845" s="214"/>
      <c r="AA845" s="214"/>
      <c r="AB845" s="214"/>
    </row>
    <row r="846">
      <c r="Z846" s="214"/>
      <c r="AA846" s="214"/>
      <c r="AB846" s="214"/>
    </row>
    <row r="847">
      <c r="Z847" s="214"/>
      <c r="AA847" s="214"/>
      <c r="AB847" s="214"/>
    </row>
    <row r="848">
      <c r="Z848" s="214"/>
      <c r="AA848" s="214"/>
      <c r="AB848" s="214"/>
    </row>
    <row r="849">
      <c r="Z849" s="214"/>
      <c r="AA849" s="214"/>
      <c r="AB849" s="214"/>
    </row>
    <row r="850">
      <c r="Z850" s="214"/>
      <c r="AA850" s="214"/>
      <c r="AB850" s="214"/>
    </row>
    <row r="851">
      <c r="Z851" s="214"/>
      <c r="AA851" s="214"/>
      <c r="AB851" s="214"/>
    </row>
    <row r="852">
      <c r="Z852" s="214"/>
      <c r="AA852" s="214"/>
      <c r="AB852" s="214"/>
    </row>
    <row r="853">
      <c r="Z853" s="214"/>
      <c r="AA853" s="214"/>
      <c r="AB853" s="214"/>
    </row>
    <row r="854">
      <c r="Z854" s="214"/>
      <c r="AA854" s="214"/>
      <c r="AB854" s="214"/>
    </row>
    <row r="855">
      <c r="Z855" s="214"/>
      <c r="AA855" s="214"/>
      <c r="AB855" s="214"/>
    </row>
    <row r="856">
      <c r="Z856" s="214"/>
      <c r="AA856" s="214"/>
      <c r="AB856" s="214"/>
    </row>
    <row r="857">
      <c r="Z857" s="214"/>
      <c r="AA857" s="214"/>
      <c r="AB857" s="214"/>
    </row>
    <row r="858">
      <c r="Z858" s="214"/>
      <c r="AA858" s="214"/>
      <c r="AB858" s="214"/>
    </row>
    <row r="859">
      <c r="Z859" s="214"/>
      <c r="AA859" s="214"/>
      <c r="AB859" s="214"/>
    </row>
    <row r="860">
      <c r="Z860" s="214"/>
      <c r="AA860" s="214"/>
      <c r="AB860" s="214"/>
    </row>
    <row r="861">
      <c r="Z861" s="214"/>
      <c r="AA861" s="214"/>
      <c r="AB861" s="214"/>
    </row>
    <row r="862">
      <c r="Z862" s="214"/>
      <c r="AA862" s="214"/>
      <c r="AB862" s="214"/>
    </row>
    <row r="863">
      <c r="Z863" s="214"/>
      <c r="AA863" s="214"/>
      <c r="AB863" s="214"/>
    </row>
    <row r="864">
      <c r="Z864" s="214"/>
      <c r="AA864" s="214"/>
      <c r="AB864" s="214"/>
    </row>
    <row r="865">
      <c r="Z865" s="214"/>
      <c r="AA865" s="214"/>
      <c r="AB865" s="214"/>
    </row>
    <row r="866">
      <c r="Z866" s="214"/>
      <c r="AA866" s="214"/>
      <c r="AB866" s="214"/>
    </row>
    <row r="867">
      <c r="Z867" s="214"/>
      <c r="AA867" s="214"/>
      <c r="AB867" s="214"/>
    </row>
    <row r="868">
      <c r="Z868" s="214"/>
      <c r="AA868" s="214"/>
      <c r="AB868" s="214"/>
    </row>
    <row r="869">
      <c r="Z869" s="214"/>
      <c r="AA869" s="214"/>
      <c r="AB869" s="214"/>
    </row>
    <row r="870">
      <c r="Z870" s="214"/>
      <c r="AA870" s="214"/>
      <c r="AB870" s="214"/>
    </row>
    <row r="871">
      <c r="Z871" s="214"/>
      <c r="AA871" s="214"/>
      <c r="AB871" s="214"/>
    </row>
    <row r="872">
      <c r="Z872" s="214"/>
      <c r="AA872" s="214"/>
      <c r="AB872" s="214"/>
    </row>
    <row r="873">
      <c r="Z873" s="214"/>
      <c r="AA873" s="214"/>
      <c r="AB873" s="214"/>
    </row>
    <row r="874">
      <c r="Z874" s="214"/>
      <c r="AA874" s="214"/>
      <c r="AB874" s="214"/>
    </row>
    <row r="875">
      <c r="Z875" s="214"/>
      <c r="AA875" s="214"/>
      <c r="AB875" s="214"/>
    </row>
    <row r="876">
      <c r="Z876" s="214"/>
      <c r="AA876" s="214"/>
      <c r="AB876" s="214"/>
    </row>
    <row r="877">
      <c r="Z877" s="214"/>
      <c r="AA877" s="214"/>
      <c r="AB877" s="214"/>
    </row>
    <row r="878">
      <c r="Z878" s="214"/>
      <c r="AA878" s="214"/>
      <c r="AB878" s="214"/>
    </row>
    <row r="879">
      <c r="Z879" s="214"/>
      <c r="AA879" s="214"/>
      <c r="AB879" s="214"/>
    </row>
    <row r="880">
      <c r="Z880" s="214"/>
      <c r="AA880" s="214"/>
      <c r="AB880" s="214"/>
    </row>
    <row r="881">
      <c r="Z881" s="214"/>
      <c r="AA881" s="214"/>
      <c r="AB881" s="214"/>
    </row>
    <row r="882">
      <c r="Z882" s="214"/>
      <c r="AA882" s="214"/>
      <c r="AB882" s="214"/>
    </row>
    <row r="883">
      <c r="Z883" s="214"/>
      <c r="AA883" s="214"/>
      <c r="AB883" s="214"/>
    </row>
    <row r="884">
      <c r="Z884" s="214"/>
      <c r="AA884" s="214"/>
      <c r="AB884" s="214"/>
    </row>
    <row r="885">
      <c r="Z885" s="214"/>
      <c r="AA885" s="214"/>
      <c r="AB885" s="214"/>
    </row>
    <row r="886">
      <c r="Z886" s="214"/>
      <c r="AA886" s="214"/>
      <c r="AB886" s="214"/>
    </row>
    <row r="887">
      <c r="Z887" s="214"/>
      <c r="AA887" s="214"/>
      <c r="AB887" s="214"/>
    </row>
    <row r="888">
      <c r="Z888" s="214"/>
      <c r="AA888" s="214"/>
      <c r="AB888" s="214"/>
    </row>
    <row r="889">
      <c r="Z889" s="214"/>
      <c r="AA889" s="214"/>
      <c r="AB889" s="214"/>
    </row>
    <row r="890">
      <c r="Z890" s="214"/>
      <c r="AA890" s="214"/>
      <c r="AB890" s="214"/>
    </row>
    <row r="891">
      <c r="Z891" s="214"/>
      <c r="AA891" s="214"/>
      <c r="AB891" s="214"/>
    </row>
    <row r="892">
      <c r="Z892" s="214"/>
      <c r="AA892" s="214"/>
      <c r="AB892" s="214"/>
    </row>
    <row r="893">
      <c r="Z893" s="214"/>
      <c r="AA893" s="214"/>
      <c r="AB893" s="214"/>
    </row>
    <row r="894">
      <c r="Z894" s="214"/>
      <c r="AA894" s="214"/>
      <c r="AB894" s="214"/>
    </row>
    <row r="895">
      <c r="Z895" s="214"/>
      <c r="AA895" s="214"/>
      <c r="AB895" s="214"/>
    </row>
    <row r="896">
      <c r="Z896" s="214"/>
      <c r="AA896" s="214"/>
      <c r="AB896" s="214"/>
    </row>
    <row r="897">
      <c r="Z897" s="214"/>
      <c r="AA897" s="214"/>
      <c r="AB897" s="214"/>
    </row>
    <row r="898">
      <c r="Z898" s="214"/>
      <c r="AA898" s="214"/>
      <c r="AB898" s="214"/>
    </row>
    <row r="899">
      <c r="Z899" s="214"/>
      <c r="AA899" s="214"/>
      <c r="AB899" s="214"/>
    </row>
    <row r="900">
      <c r="Z900" s="214"/>
      <c r="AA900" s="214"/>
      <c r="AB900" s="214"/>
    </row>
    <row r="901">
      <c r="Z901" s="214"/>
      <c r="AA901" s="214"/>
      <c r="AB901" s="214"/>
    </row>
    <row r="902">
      <c r="Z902" s="214"/>
      <c r="AA902" s="214"/>
      <c r="AB902" s="214"/>
    </row>
    <row r="903">
      <c r="Z903" s="214"/>
      <c r="AA903" s="214"/>
      <c r="AB903" s="214"/>
    </row>
    <row r="904">
      <c r="Z904" s="214"/>
      <c r="AA904" s="214"/>
      <c r="AB904" s="214"/>
    </row>
    <row r="905">
      <c r="Z905" s="214"/>
      <c r="AA905" s="214"/>
      <c r="AB905" s="214"/>
    </row>
    <row r="906">
      <c r="Z906" s="214"/>
      <c r="AA906" s="214"/>
      <c r="AB906" s="214"/>
    </row>
    <row r="907">
      <c r="Z907" s="214"/>
      <c r="AA907" s="214"/>
      <c r="AB907" s="214"/>
    </row>
    <row r="908">
      <c r="Z908" s="214"/>
      <c r="AA908" s="214"/>
      <c r="AB908" s="214"/>
    </row>
    <row r="909">
      <c r="Z909" s="214"/>
      <c r="AA909" s="214"/>
      <c r="AB909" s="214"/>
    </row>
    <row r="910">
      <c r="Z910" s="214"/>
      <c r="AA910" s="214"/>
      <c r="AB910" s="214"/>
    </row>
    <row r="911">
      <c r="Z911" s="214"/>
      <c r="AA911" s="214"/>
      <c r="AB911" s="214"/>
    </row>
    <row r="912">
      <c r="Z912" s="214"/>
      <c r="AA912" s="214"/>
      <c r="AB912" s="214"/>
    </row>
    <row r="913">
      <c r="Z913" s="214"/>
      <c r="AA913" s="214"/>
      <c r="AB913" s="214"/>
    </row>
    <row r="914">
      <c r="Z914" s="214"/>
      <c r="AA914" s="214"/>
      <c r="AB914" s="214"/>
    </row>
    <row r="915">
      <c r="Z915" s="214"/>
      <c r="AA915" s="214"/>
      <c r="AB915" s="214"/>
    </row>
    <row r="916">
      <c r="Z916" s="214"/>
      <c r="AA916" s="214"/>
      <c r="AB916" s="214"/>
    </row>
    <row r="917">
      <c r="Z917" s="214"/>
      <c r="AA917" s="214"/>
      <c r="AB917" s="214"/>
    </row>
    <row r="918">
      <c r="Z918" s="214"/>
      <c r="AA918" s="214"/>
      <c r="AB918" s="214"/>
    </row>
    <row r="919">
      <c r="Z919" s="214"/>
      <c r="AA919" s="214"/>
      <c r="AB919" s="214"/>
    </row>
    <row r="920">
      <c r="Z920" s="214"/>
      <c r="AA920" s="214"/>
      <c r="AB920" s="214"/>
    </row>
    <row r="921">
      <c r="Z921" s="214"/>
      <c r="AA921" s="214"/>
      <c r="AB921" s="214"/>
    </row>
    <row r="922">
      <c r="Z922" s="214"/>
      <c r="AA922" s="214"/>
      <c r="AB922" s="214"/>
    </row>
    <row r="923">
      <c r="Z923" s="214"/>
      <c r="AA923" s="214"/>
      <c r="AB923" s="214"/>
    </row>
    <row r="924">
      <c r="Z924" s="214"/>
      <c r="AA924" s="214"/>
      <c r="AB924" s="214"/>
    </row>
    <row r="925">
      <c r="Z925" s="214"/>
      <c r="AA925" s="214"/>
      <c r="AB925" s="214"/>
    </row>
    <row r="926">
      <c r="Z926" s="214"/>
      <c r="AA926" s="214"/>
      <c r="AB926" s="214"/>
    </row>
    <row r="927">
      <c r="Z927" s="214"/>
      <c r="AA927" s="214"/>
      <c r="AB927" s="214"/>
    </row>
    <row r="928">
      <c r="Z928" s="214"/>
      <c r="AA928" s="214"/>
      <c r="AB928" s="214"/>
    </row>
    <row r="929">
      <c r="Z929" s="214"/>
      <c r="AA929" s="214"/>
      <c r="AB929" s="214"/>
    </row>
    <row r="930">
      <c r="Z930" s="214"/>
      <c r="AA930" s="214"/>
      <c r="AB930" s="214"/>
    </row>
    <row r="931">
      <c r="Z931" s="214"/>
      <c r="AA931" s="214"/>
      <c r="AB931" s="214"/>
    </row>
    <row r="932">
      <c r="Z932" s="214"/>
      <c r="AA932" s="214"/>
      <c r="AB932" s="214"/>
    </row>
    <row r="933">
      <c r="Z933" s="214"/>
      <c r="AA933" s="214"/>
      <c r="AB933" s="214"/>
    </row>
    <row r="934">
      <c r="Z934" s="214"/>
      <c r="AA934" s="214"/>
      <c r="AB934" s="214"/>
    </row>
    <row r="935">
      <c r="Z935" s="214"/>
      <c r="AA935" s="214"/>
      <c r="AB935" s="214"/>
    </row>
    <row r="936">
      <c r="Z936" s="214"/>
      <c r="AA936" s="214"/>
      <c r="AB936" s="214"/>
    </row>
    <row r="937">
      <c r="Z937" s="214"/>
      <c r="AA937" s="214"/>
      <c r="AB937" s="214"/>
    </row>
    <row r="938">
      <c r="Z938" s="214"/>
      <c r="AA938" s="214"/>
      <c r="AB938" s="214"/>
    </row>
    <row r="939">
      <c r="Z939" s="214"/>
      <c r="AA939" s="214"/>
      <c r="AB939" s="214"/>
    </row>
    <row r="940">
      <c r="Z940" s="214"/>
      <c r="AA940" s="214"/>
      <c r="AB940" s="214"/>
    </row>
    <row r="941">
      <c r="Z941" s="214"/>
      <c r="AA941" s="214"/>
      <c r="AB941" s="214"/>
    </row>
    <row r="942">
      <c r="Z942" s="214"/>
      <c r="AA942" s="214"/>
      <c r="AB942" s="214"/>
    </row>
    <row r="943">
      <c r="Z943" s="214"/>
      <c r="AA943" s="214"/>
      <c r="AB943" s="214"/>
    </row>
    <row r="944">
      <c r="Z944" s="214"/>
      <c r="AA944" s="214"/>
      <c r="AB944" s="214"/>
    </row>
    <row r="945">
      <c r="Z945" s="214"/>
      <c r="AA945" s="214"/>
      <c r="AB945" s="214"/>
    </row>
    <row r="946">
      <c r="Z946" s="214"/>
      <c r="AA946" s="214"/>
      <c r="AB946" s="214"/>
    </row>
    <row r="947">
      <c r="Z947" s="214"/>
      <c r="AA947" s="214"/>
      <c r="AB947" s="214"/>
    </row>
    <row r="948">
      <c r="Z948" s="214"/>
      <c r="AA948" s="214"/>
      <c r="AB948" s="214"/>
    </row>
    <row r="949">
      <c r="Z949" s="214"/>
      <c r="AA949" s="214"/>
      <c r="AB949" s="214"/>
    </row>
    <row r="950">
      <c r="Z950" s="214"/>
      <c r="AA950" s="214"/>
      <c r="AB950" s="214"/>
    </row>
    <row r="951">
      <c r="Z951" s="214"/>
      <c r="AA951" s="214"/>
      <c r="AB951" s="214"/>
    </row>
    <row r="952">
      <c r="Z952" s="214"/>
      <c r="AA952" s="214"/>
      <c r="AB952" s="214"/>
    </row>
    <row r="953">
      <c r="Z953" s="214"/>
      <c r="AA953" s="214"/>
      <c r="AB953" s="214"/>
    </row>
    <row r="954">
      <c r="Z954" s="214"/>
      <c r="AA954" s="214"/>
      <c r="AB954" s="214"/>
    </row>
    <row r="955">
      <c r="Z955" s="214"/>
      <c r="AA955" s="214"/>
      <c r="AB955" s="214"/>
    </row>
    <row r="956">
      <c r="Z956" s="214"/>
      <c r="AA956" s="214"/>
      <c r="AB956" s="214"/>
    </row>
    <row r="957">
      <c r="Z957" s="214"/>
      <c r="AA957" s="214"/>
      <c r="AB957" s="214"/>
    </row>
    <row r="958">
      <c r="Z958" s="214"/>
      <c r="AA958" s="214"/>
      <c r="AB958" s="214"/>
    </row>
    <row r="959">
      <c r="Z959" s="214"/>
      <c r="AA959" s="214"/>
      <c r="AB959" s="214"/>
    </row>
    <row r="960">
      <c r="Z960" s="214"/>
      <c r="AA960" s="214"/>
      <c r="AB960" s="214"/>
    </row>
    <row r="961">
      <c r="Z961" s="214"/>
      <c r="AA961" s="214"/>
      <c r="AB961" s="214"/>
    </row>
    <row r="962">
      <c r="Z962" s="214"/>
      <c r="AA962" s="214"/>
      <c r="AB962" s="214"/>
    </row>
    <row r="963">
      <c r="Z963" s="214"/>
      <c r="AA963" s="214"/>
      <c r="AB963" s="214"/>
    </row>
    <row r="964">
      <c r="Z964" s="214"/>
      <c r="AA964" s="214"/>
      <c r="AB964" s="214"/>
    </row>
    <row r="965">
      <c r="Z965" s="214"/>
      <c r="AA965" s="214"/>
      <c r="AB965" s="214"/>
    </row>
    <row r="966">
      <c r="Z966" s="214"/>
      <c r="AA966" s="214"/>
      <c r="AB966" s="214"/>
    </row>
    <row r="967">
      <c r="Z967" s="214"/>
      <c r="AA967" s="214"/>
      <c r="AB967" s="214"/>
    </row>
    <row r="968">
      <c r="Z968" s="214"/>
      <c r="AA968" s="214"/>
      <c r="AB968" s="214"/>
    </row>
    <row r="969">
      <c r="Z969" s="214"/>
      <c r="AA969" s="214"/>
      <c r="AB969" s="214"/>
    </row>
    <row r="970">
      <c r="Z970" s="214"/>
      <c r="AA970" s="214"/>
      <c r="AB970" s="214"/>
    </row>
    <row r="971">
      <c r="Z971" s="214"/>
      <c r="AA971" s="214"/>
      <c r="AB971" s="214"/>
    </row>
    <row r="972">
      <c r="Z972" s="214"/>
      <c r="AA972" s="214"/>
      <c r="AB972" s="214"/>
    </row>
    <row r="973">
      <c r="Z973" s="214"/>
      <c r="AA973" s="214"/>
      <c r="AB973" s="214"/>
    </row>
    <row r="974">
      <c r="Z974" s="214"/>
      <c r="AA974" s="214"/>
      <c r="AB974" s="214"/>
    </row>
    <row r="975">
      <c r="Z975" s="214"/>
      <c r="AA975" s="214"/>
      <c r="AB975" s="214"/>
    </row>
    <row r="976">
      <c r="Z976" s="214"/>
      <c r="AA976" s="214"/>
      <c r="AB976" s="214"/>
    </row>
    <row r="977">
      <c r="Z977" s="214"/>
      <c r="AA977" s="214"/>
      <c r="AB977" s="214"/>
    </row>
    <row r="978">
      <c r="Z978" s="214"/>
      <c r="AA978" s="214"/>
      <c r="AB978" s="214"/>
    </row>
    <row r="979">
      <c r="Z979" s="214"/>
      <c r="AA979" s="214"/>
      <c r="AB979" s="214"/>
    </row>
    <row r="980">
      <c r="Z980" s="214"/>
      <c r="AA980" s="214"/>
      <c r="AB980" s="214"/>
    </row>
    <row r="981">
      <c r="Z981" s="214"/>
      <c r="AA981" s="214"/>
      <c r="AB981" s="214"/>
    </row>
    <row r="982">
      <c r="Z982" s="214"/>
      <c r="AA982" s="214"/>
      <c r="AB982" s="214"/>
    </row>
    <row r="983">
      <c r="Z983" s="214"/>
      <c r="AA983" s="214"/>
      <c r="AB983" s="214"/>
    </row>
    <row r="984">
      <c r="Z984" s="214"/>
      <c r="AA984" s="214"/>
      <c r="AB984" s="214"/>
    </row>
    <row r="985">
      <c r="Z985" s="214"/>
      <c r="AA985" s="214"/>
      <c r="AB985" s="214"/>
    </row>
    <row r="986">
      <c r="Z986" s="214"/>
      <c r="AA986" s="214"/>
      <c r="AB986" s="214"/>
    </row>
    <row r="987">
      <c r="Z987" s="214"/>
      <c r="AA987" s="214"/>
      <c r="AB987" s="214"/>
    </row>
    <row r="988">
      <c r="Z988" s="214"/>
      <c r="AA988" s="214"/>
      <c r="AB988" s="214"/>
    </row>
    <row r="989">
      <c r="Z989" s="214"/>
      <c r="AA989" s="214"/>
      <c r="AB989" s="214"/>
    </row>
    <row r="990">
      <c r="Z990" s="214"/>
      <c r="AA990" s="214"/>
      <c r="AB990" s="214"/>
    </row>
    <row r="991">
      <c r="Z991" s="214"/>
      <c r="AA991" s="214"/>
      <c r="AB991" s="214"/>
    </row>
    <row r="992">
      <c r="Z992" s="214"/>
      <c r="AA992" s="214"/>
      <c r="AB992" s="214"/>
    </row>
    <row r="993">
      <c r="Z993" s="214"/>
      <c r="AA993" s="214"/>
      <c r="AB993" s="214"/>
    </row>
    <row r="994">
      <c r="Z994" s="214"/>
      <c r="AA994" s="214"/>
      <c r="AB994" s="214"/>
    </row>
    <row r="995">
      <c r="Z995" s="214"/>
      <c r="AA995" s="214"/>
      <c r="AB995" s="214"/>
    </row>
    <row r="996">
      <c r="Z996" s="214"/>
      <c r="AA996" s="214"/>
      <c r="AB996" s="214"/>
    </row>
    <row r="997">
      <c r="Z997" s="214"/>
      <c r="AA997" s="214"/>
      <c r="AB997" s="214"/>
    </row>
    <row r="998">
      <c r="Z998" s="214"/>
      <c r="AA998" s="214"/>
      <c r="AB998" s="214"/>
    </row>
    <row r="999">
      <c r="Z999" s="214"/>
      <c r="AA999" s="214"/>
      <c r="AB999" s="214"/>
    </row>
    <row r="1000">
      <c r="Z1000" s="214"/>
      <c r="AA1000" s="214"/>
      <c r="AB1000" s="214"/>
    </row>
  </sheetData>
  <mergeCells count="14">
    <mergeCell ref="AF2:AH2"/>
    <mergeCell ref="AI2:AJ2"/>
    <mergeCell ref="AK2:AL2"/>
    <mergeCell ref="AM2:AN2"/>
    <mergeCell ref="M2:N2"/>
    <mergeCell ref="K2:L2"/>
    <mergeCell ref="O2:P2"/>
    <mergeCell ref="J23:K23"/>
    <mergeCell ref="AC2:AE2"/>
    <mergeCell ref="V2:W2"/>
    <mergeCell ref="X2:Y2"/>
    <mergeCell ref="Z2:AB2"/>
    <mergeCell ref="K1:R1"/>
    <mergeCell ref="Q2:R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990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.14"/>
    <col customWidth="1" min="2" max="2" width="2.43"/>
    <col customWidth="1" min="3" max="3" width="27.57"/>
    <col customWidth="1" min="4" max="4" width="8.57"/>
    <col customWidth="1" min="5" max="6" width="7.14"/>
    <col customWidth="1" min="7" max="7" width="10.0"/>
    <col customWidth="1" min="8" max="8" width="9.71"/>
    <col customWidth="1" min="9" max="9" width="15.0"/>
    <col customWidth="1" min="10" max="10" width="7.14"/>
    <col customWidth="1" min="11" max="11" width="8.71"/>
    <col customWidth="1" min="12" max="12" width="38.86"/>
    <col customWidth="1" min="13" max="28" width="8.71"/>
  </cols>
  <sheetData>
    <row r="1">
      <c r="A1" s="2"/>
      <c r="B1" s="2"/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</row>
    <row r="2">
      <c r="A2" s="7" t="s">
        <v>10</v>
      </c>
      <c r="D2" s="8"/>
      <c r="E2" s="9"/>
      <c r="F2" s="9"/>
      <c r="G2" s="10">
        <v>150.0</v>
      </c>
      <c r="H2" s="9">
        <v>90.0</v>
      </c>
      <c r="I2" s="9"/>
      <c r="J2" s="10">
        <v>6.0</v>
      </c>
      <c r="K2" s="9"/>
      <c r="L2" s="9"/>
    </row>
    <row r="3">
      <c r="A3" s="11"/>
      <c r="B3" s="11"/>
      <c r="C3" s="11"/>
      <c r="D3" s="12"/>
      <c r="E3" s="13"/>
      <c r="F3" s="13"/>
      <c r="G3" s="14">
        <v>140.0</v>
      </c>
      <c r="H3" s="13">
        <v>80.0</v>
      </c>
      <c r="I3" s="13"/>
      <c r="J3" s="14">
        <v>6.0</v>
      </c>
      <c r="K3" s="13"/>
      <c r="L3" s="13"/>
    </row>
    <row r="4">
      <c r="A4" s="15"/>
      <c r="B4" s="15"/>
      <c r="C4" s="16"/>
      <c r="D4" s="17"/>
      <c r="E4" s="18"/>
      <c r="F4" s="18"/>
      <c r="G4" s="19">
        <v>165.0</v>
      </c>
      <c r="H4" s="18">
        <v>100.0</v>
      </c>
      <c r="I4" s="18"/>
      <c r="J4" s="19">
        <v>6.0</v>
      </c>
      <c r="K4" s="18"/>
      <c r="L4" s="18"/>
    </row>
    <row r="5">
      <c r="A5" s="7"/>
      <c r="B5" s="7" t="s">
        <v>12</v>
      </c>
      <c r="D5" s="8">
        <v>20.0</v>
      </c>
      <c r="E5" s="9"/>
      <c r="F5" s="9"/>
      <c r="G5" s="10">
        <v>60.0</v>
      </c>
      <c r="H5" s="9">
        <v>150.0</v>
      </c>
      <c r="I5" s="9"/>
      <c r="J5" s="10">
        <v>6.0</v>
      </c>
      <c r="K5" s="9"/>
      <c r="L5" s="9"/>
    </row>
    <row r="6">
      <c r="A6" s="11"/>
      <c r="B6" s="11"/>
      <c r="C6" s="11"/>
      <c r="D6" s="12">
        <v>20.0</v>
      </c>
      <c r="E6" s="13"/>
      <c r="F6" s="13"/>
      <c r="G6" s="14">
        <v>50.0</v>
      </c>
      <c r="H6" s="13">
        <v>135.0</v>
      </c>
      <c r="I6" s="13"/>
      <c r="J6" s="14">
        <v>6.0</v>
      </c>
      <c r="K6" s="13"/>
      <c r="L6" s="13"/>
    </row>
    <row r="7">
      <c r="A7" s="15"/>
      <c r="B7" s="15"/>
      <c r="C7" s="16"/>
      <c r="D7" s="17">
        <v>20.0</v>
      </c>
      <c r="E7" s="18"/>
      <c r="F7" s="18"/>
      <c r="G7" s="19">
        <v>65.0</v>
      </c>
      <c r="H7" s="18">
        <v>165.0</v>
      </c>
      <c r="I7" s="18"/>
      <c r="J7" s="19">
        <v>6.0</v>
      </c>
      <c r="K7" s="18"/>
      <c r="L7" s="18"/>
    </row>
    <row r="8">
      <c r="A8" s="7" t="s">
        <v>13</v>
      </c>
      <c r="D8" s="8">
        <v>30.0</v>
      </c>
      <c r="E8" s="9"/>
      <c r="F8" s="9"/>
      <c r="G8" s="10">
        <v>60.0</v>
      </c>
      <c r="H8" s="9">
        <v>75.0</v>
      </c>
      <c r="I8" s="9"/>
      <c r="J8" s="10">
        <v>6.0</v>
      </c>
      <c r="K8" s="9"/>
      <c r="L8" s="9"/>
    </row>
    <row r="9">
      <c r="A9" s="11"/>
      <c r="B9" s="11"/>
      <c r="C9" s="11"/>
      <c r="D9" s="12">
        <v>25.0</v>
      </c>
      <c r="E9" s="13"/>
      <c r="F9" s="13"/>
      <c r="G9" s="14">
        <v>55.0</v>
      </c>
      <c r="H9" s="13">
        <v>70.0</v>
      </c>
      <c r="I9" s="13"/>
      <c r="J9" s="14">
        <v>6.0</v>
      </c>
      <c r="K9" s="13"/>
      <c r="L9" s="13"/>
    </row>
    <row r="10">
      <c r="A10" s="20"/>
      <c r="B10" s="20"/>
      <c r="C10" s="21"/>
      <c r="D10" s="17">
        <v>30.0</v>
      </c>
      <c r="E10" s="18"/>
      <c r="F10" s="18"/>
      <c r="G10" s="19">
        <v>65.0</v>
      </c>
      <c r="H10" s="18">
        <v>85.0</v>
      </c>
      <c r="I10" s="18"/>
      <c r="J10" s="19">
        <v>6.0</v>
      </c>
      <c r="K10" s="18"/>
      <c r="L10" s="18"/>
    </row>
    <row r="11">
      <c r="A11" s="7"/>
      <c r="B11" s="7" t="s">
        <v>14</v>
      </c>
      <c r="D11" s="8">
        <v>30.0</v>
      </c>
      <c r="E11" s="9"/>
      <c r="F11" s="9"/>
      <c r="G11" s="10">
        <v>30.0</v>
      </c>
      <c r="H11" s="9">
        <v>115.0</v>
      </c>
      <c r="I11" s="7"/>
      <c r="J11" s="10">
        <v>6.0</v>
      </c>
      <c r="K11" s="9"/>
      <c r="L11" s="9"/>
    </row>
    <row r="12">
      <c r="A12" s="11"/>
      <c r="B12" s="11"/>
      <c r="C12" s="11"/>
      <c r="D12" s="12">
        <v>25.0</v>
      </c>
      <c r="E12" s="13"/>
      <c r="F12" s="13"/>
      <c r="G12" s="14">
        <v>30.0</v>
      </c>
      <c r="H12" s="13">
        <v>100.0</v>
      </c>
      <c r="I12" s="13"/>
      <c r="J12" s="14">
        <v>6.0</v>
      </c>
      <c r="K12" s="13"/>
      <c r="L12" s="13"/>
    </row>
    <row r="13">
      <c r="A13" s="21"/>
      <c r="B13" s="21"/>
      <c r="C13" s="21"/>
      <c r="D13" s="17">
        <v>30.0</v>
      </c>
      <c r="E13" s="18"/>
      <c r="F13" s="18"/>
      <c r="G13" s="19">
        <v>35.0</v>
      </c>
      <c r="H13" s="18">
        <v>125.0</v>
      </c>
      <c r="I13" s="18"/>
      <c r="J13" s="19">
        <v>6.0</v>
      </c>
      <c r="K13" s="18"/>
      <c r="L13" s="18"/>
    </row>
    <row r="14">
      <c r="A14" s="7" t="s">
        <v>15</v>
      </c>
      <c r="D14" s="8">
        <v>40.0</v>
      </c>
      <c r="E14" s="9"/>
      <c r="F14" s="9"/>
      <c r="G14" s="10">
        <v>120.0</v>
      </c>
      <c r="H14" s="9">
        <v>60.0</v>
      </c>
      <c r="I14" s="9"/>
      <c r="J14" s="10">
        <v>6.0</v>
      </c>
      <c r="K14" s="9"/>
      <c r="L14" s="9"/>
    </row>
    <row r="15">
      <c r="A15" s="11"/>
      <c r="B15" s="11"/>
      <c r="C15" s="11"/>
      <c r="D15" s="12">
        <v>35.0</v>
      </c>
      <c r="E15" s="13"/>
      <c r="F15" s="13"/>
      <c r="G15" s="14">
        <v>110.0</v>
      </c>
      <c r="H15" s="13">
        <v>55.0</v>
      </c>
      <c r="I15" s="13"/>
      <c r="J15" s="14">
        <v>6.0</v>
      </c>
      <c r="K15" s="13"/>
      <c r="L15" s="13"/>
    </row>
    <row r="16">
      <c r="A16" s="21"/>
      <c r="B16" s="21"/>
      <c r="C16" s="21"/>
      <c r="D16" s="17">
        <v>40.0</v>
      </c>
      <c r="E16" s="18"/>
      <c r="F16" s="18"/>
      <c r="G16" s="19">
        <v>130.0</v>
      </c>
      <c r="H16" s="18">
        <v>65.0</v>
      </c>
      <c r="I16" s="18"/>
      <c r="J16" s="19">
        <v>6.0</v>
      </c>
      <c r="K16" s="18"/>
      <c r="L16" s="18"/>
    </row>
    <row r="17">
      <c r="A17" s="7"/>
      <c r="B17" s="7" t="s">
        <v>16</v>
      </c>
      <c r="D17" s="8">
        <v>40.0</v>
      </c>
      <c r="E17" s="9"/>
      <c r="F17" s="9"/>
      <c r="G17" s="10">
        <v>120.0</v>
      </c>
      <c r="H17" s="9">
        <v>90.0</v>
      </c>
      <c r="I17" s="9">
        <v>30.0</v>
      </c>
      <c r="J17" s="10">
        <v>6.0</v>
      </c>
      <c r="K17" s="9"/>
      <c r="L17" s="9"/>
    </row>
    <row r="18">
      <c r="A18" s="11"/>
      <c r="B18" s="11"/>
      <c r="C18" s="11"/>
      <c r="D18" s="12">
        <v>35.0</v>
      </c>
      <c r="E18" s="13"/>
      <c r="F18" s="13"/>
      <c r="G18" s="14">
        <v>110.0</v>
      </c>
      <c r="H18" s="13">
        <v>80.0</v>
      </c>
      <c r="I18" s="13">
        <v>30.0</v>
      </c>
      <c r="J18" s="14">
        <v>6.0</v>
      </c>
      <c r="K18" s="13"/>
      <c r="L18" s="13"/>
    </row>
    <row r="19">
      <c r="A19" s="21"/>
      <c r="B19" s="21"/>
      <c r="C19" s="21"/>
      <c r="D19" s="17">
        <v>40.0</v>
      </c>
      <c r="E19" s="18"/>
      <c r="F19" s="18"/>
      <c r="G19" s="19">
        <v>130.0</v>
      </c>
      <c r="H19" s="18">
        <v>100.0</v>
      </c>
      <c r="I19" s="18">
        <v>30.0</v>
      </c>
      <c r="J19" s="19">
        <v>6.0</v>
      </c>
      <c r="K19" s="18"/>
      <c r="L19" s="18"/>
    </row>
    <row r="20">
      <c r="A20" s="7"/>
      <c r="B20" s="7"/>
      <c r="C20" s="7" t="s">
        <v>17</v>
      </c>
      <c r="D20" s="8">
        <v>30.0</v>
      </c>
      <c r="E20" s="9"/>
      <c r="F20" s="9"/>
      <c r="G20" s="10">
        <v>30.0</v>
      </c>
      <c r="H20" s="9">
        <v>40.0</v>
      </c>
      <c r="I20" s="9">
        <v>5.0</v>
      </c>
      <c r="J20" s="10"/>
      <c r="K20" s="9"/>
      <c r="L20" s="9"/>
    </row>
    <row r="21" ht="15.75" customHeight="1">
      <c r="A21" s="11"/>
      <c r="B21" s="11"/>
      <c r="C21" s="11"/>
      <c r="D21" s="12">
        <v>25.0</v>
      </c>
      <c r="E21" s="13"/>
      <c r="F21" s="13"/>
      <c r="G21" s="14">
        <v>30.0</v>
      </c>
      <c r="H21" s="13">
        <v>35.0</v>
      </c>
      <c r="I21" s="13">
        <v>5.0</v>
      </c>
      <c r="J21" s="14"/>
      <c r="K21" s="13"/>
      <c r="L21" s="13"/>
    </row>
    <row r="22" ht="15.75" customHeight="1">
      <c r="A22" s="21"/>
      <c r="B22" s="21"/>
      <c r="C22" s="21"/>
      <c r="D22" s="17">
        <v>30.0</v>
      </c>
      <c r="E22" s="18"/>
      <c r="F22" s="18"/>
      <c r="G22" s="19">
        <v>35.0</v>
      </c>
      <c r="H22" s="18">
        <v>40.0</v>
      </c>
      <c r="I22" s="18">
        <v>5.0</v>
      </c>
      <c r="J22" s="19"/>
      <c r="K22" s="18"/>
      <c r="L22" s="18"/>
    </row>
    <row r="23" ht="15.75" customHeight="1">
      <c r="A23" s="7"/>
      <c r="B23" s="7"/>
      <c r="C23" s="7" t="s">
        <v>18</v>
      </c>
      <c r="D23" s="8">
        <v>30.0</v>
      </c>
      <c r="E23" s="9"/>
      <c r="F23" s="9"/>
      <c r="G23" s="10">
        <v>45.0</v>
      </c>
      <c r="H23" s="9">
        <v>40.0</v>
      </c>
      <c r="I23" s="9">
        <v>5.0</v>
      </c>
      <c r="J23" s="10"/>
      <c r="K23" s="9">
        <v>39.0</v>
      </c>
      <c r="L23" s="9"/>
    </row>
    <row r="24" ht="15.75" customHeight="1">
      <c r="A24" s="11"/>
      <c r="B24" s="11"/>
      <c r="C24" s="11"/>
      <c r="D24" s="12">
        <v>25.0</v>
      </c>
      <c r="E24" s="13"/>
      <c r="F24" s="13"/>
      <c r="G24" s="14">
        <v>40.0</v>
      </c>
      <c r="H24" s="13">
        <v>35.0</v>
      </c>
      <c r="I24" s="13">
        <v>5.0</v>
      </c>
      <c r="J24" s="14"/>
      <c r="K24" s="13">
        <v>39.0</v>
      </c>
      <c r="L24" s="13"/>
    </row>
    <row r="25" ht="15.75" customHeight="1">
      <c r="A25" s="21"/>
      <c r="B25" s="21"/>
      <c r="C25" s="21"/>
      <c r="D25" s="17">
        <v>30.0</v>
      </c>
      <c r="E25" s="18"/>
      <c r="F25" s="18"/>
      <c r="G25" s="19">
        <v>50.0</v>
      </c>
      <c r="H25" s="18">
        <v>40.0</v>
      </c>
      <c r="I25" s="18">
        <v>5.0</v>
      </c>
      <c r="J25" s="19"/>
      <c r="K25" s="18">
        <v>39.0</v>
      </c>
      <c r="L25" s="18"/>
    </row>
    <row r="26" ht="15.75" customHeight="1">
      <c r="A26" s="7"/>
      <c r="B26" s="7"/>
      <c r="C26" s="7" t="s">
        <v>19</v>
      </c>
      <c r="D26" s="8">
        <v>30.0</v>
      </c>
      <c r="E26" s="9"/>
      <c r="F26" s="9"/>
      <c r="G26" s="10">
        <v>60.0</v>
      </c>
      <c r="H26" s="9">
        <v>40.0</v>
      </c>
      <c r="I26" s="9">
        <v>5.0</v>
      </c>
      <c r="J26" s="10"/>
      <c r="K26" s="9">
        <v>40.0</v>
      </c>
      <c r="L26" s="9"/>
    </row>
    <row r="27" ht="15.75" customHeight="1">
      <c r="A27" s="11"/>
      <c r="B27" s="11"/>
      <c r="C27" s="11"/>
      <c r="D27" s="12">
        <v>25.0</v>
      </c>
      <c r="E27" s="13"/>
      <c r="F27" s="13"/>
      <c r="G27" s="14">
        <v>55.0</v>
      </c>
      <c r="H27" s="13">
        <v>35.0</v>
      </c>
      <c r="I27" s="13">
        <v>5.0</v>
      </c>
      <c r="J27" s="14"/>
      <c r="K27" s="13"/>
      <c r="L27" s="13"/>
    </row>
    <row r="28" ht="15.75" customHeight="1">
      <c r="A28" s="21"/>
      <c r="B28" s="21"/>
      <c r="C28" s="21"/>
      <c r="D28" s="17">
        <v>30.0</v>
      </c>
      <c r="E28" s="18"/>
      <c r="F28" s="18"/>
      <c r="G28" s="19">
        <v>65.0</v>
      </c>
      <c r="H28" s="18">
        <v>40.0</v>
      </c>
      <c r="I28" s="18">
        <v>5.0</v>
      </c>
      <c r="J28" s="19"/>
      <c r="K28" s="18"/>
      <c r="L28" s="18"/>
    </row>
    <row r="29" ht="15.75" customHeight="1">
      <c r="A29" s="7"/>
      <c r="B29" s="7"/>
      <c r="C29" s="7" t="s">
        <v>20</v>
      </c>
      <c r="D29" s="8">
        <v>30.0</v>
      </c>
      <c r="E29" s="9"/>
      <c r="F29" s="9"/>
      <c r="G29" s="10">
        <v>30.0</v>
      </c>
      <c r="H29" s="9">
        <v>40.0</v>
      </c>
      <c r="I29" s="9">
        <v>5.0</v>
      </c>
      <c r="J29" s="10"/>
      <c r="K29" s="9"/>
      <c r="L29" s="9"/>
    </row>
    <row r="30" ht="15.75" customHeight="1">
      <c r="A30" s="20"/>
      <c r="B30" s="20"/>
      <c r="C30" s="20"/>
      <c r="D30" s="22">
        <v>30.0</v>
      </c>
      <c r="E30" s="23"/>
      <c r="F30" s="23"/>
      <c r="G30" s="24">
        <v>35.0</v>
      </c>
      <c r="H30" s="23">
        <v>40.0</v>
      </c>
      <c r="I30" s="23">
        <v>5.0</v>
      </c>
      <c r="J30" s="24"/>
      <c r="K30" s="23"/>
      <c r="L30" s="23"/>
    </row>
    <row r="31" ht="15.75" customHeight="1">
      <c r="A31" s="11"/>
      <c r="B31" s="25"/>
      <c r="C31" s="25" t="s">
        <v>21</v>
      </c>
      <c r="D31" s="26">
        <v>15.0</v>
      </c>
      <c r="E31" s="27"/>
      <c r="F31" s="27"/>
      <c r="G31" s="28">
        <v>85.0</v>
      </c>
      <c r="H31" s="27">
        <v>35.0</v>
      </c>
      <c r="I31" s="27">
        <v>5.0</v>
      </c>
      <c r="J31" s="28"/>
      <c r="K31" s="27"/>
      <c r="L31" s="27"/>
    </row>
    <row r="32" ht="15.75" customHeight="1">
      <c r="A32" s="7"/>
      <c r="B32" s="7"/>
      <c r="C32" s="7" t="s">
        <v>22</v>
      </c>
      <c r="D32" s="8">
        <v>15.0</v>
      </c>
      <c r="E32" s="9"/>
      <c r="F32" s="9"/>
      <c r="G32" s="10">
        <v>30.0</v>
      </c>
      <c r="H32" s="9">
        <v>40.0</v>
      </c>
      <c r="I32" s="9">
        <v>5.0</v>
      </c>
      <c r="J32" s="10"/>
      <c r="K32" s="9">
        <v>6.0</v>
      </c>
      <c r="L32" s="9"/>
    </row>
    <row r="33" ht="15.75" customHeight="1">
      <c r="A33" s="25"/>
      <c r="B33" s="25"/>
      <c r="C33" s="25"/>
      <c r="D33" s="26">
        <v>15.0</v>
      </c>
      <c r="E33" s="27"/>
      <c r="F33" s="27"/>
      <c r="G33" s="28">
        <v>30.0</v>
      </c>
      <c r="H33" s="27">
        <v>35.0</v>
      </c>
      <c r="I33" s="27">
        <v>5.0</v>
      </c>
      <c r="J33" s="28"/>
      <c r="K33" s="27">
        <v>6.0</v>
      </c>
      <c r="L33" s="27"/>
    </row>
    <row r="34" ht="15.75" customHeight="1">
      <c r="A34" s="7"/>
      <c r="B34" s="7"/>
      <c r="C34" s="7" t="s">
        <v>23</v>
      </c>
      <c r="D34" s="8">
        <v>30.0</v>
      </c>
      <c r="E34" s="9"/>
      <c r="F34" s="9">
        <v>10.0</v>
      </c>
      <c r="G34" s="10">
        <v>90.0</v>
      </c>
      <c r="H34" s="9">
        <v>40.0</v>
      </c>
      <c r="I34" s="9">
        <v>10.0</v>
      </c>
      <c r="J34" s="10"/>
      <c r="K34" s="9">
        <v>21.0</v>
      </c>
      <c r="L34" s="9"/>
    </row>
    <row r="35" ht="15.75" customHeight="1">
      <c r="A35" s="11"/>
      <c r="B35" s="11"/>
      <c r="C35" s="11"/>
      <c r="D35" s="12">
        <v>25.0</v>
      </c>
      <c r="E35" s="13"/>
      <c r="F35" s="13">
        <v>10.0</v>
      </c>
      <c r="G35" s="14">
        <v>85.0</v>
      </c>
      <c r="H35" s="13">
        <v>35.0</v>
      </c>
      <c r="I35" s="13">
        <v>10.0</v>
      </c>
      <c r="J35" s="14"/>
      <c r="K35" s="13">
        <v>21.0</v>
      </c>
      <c r="L35" s="13"/>
    </row>
    <row r="36" ht="15.75" customHeight="1">
      <c r="A36" s="21"/>
      <c r="B36" s="21"/>
      <c r="C36" s="21"/>
      <c r="D36" s="17">
        <v>30.0</v>
      </c>
      <c r="E36" s="18"/>
      <c r="F36" s="18">
        <v>10.0</v>
      </c>
      <c r="G36" s="19">
        <v>100.0</v>
      </c>
      <c r="H36" s="18">
        <v>40.0</v>
      </c>
      <c r="I36" s="18">
        <v>10.0</v>
      </c>
      <c r="J36" s="19"/>
      <c r="K36" s="18">
        <v>21.0</v>
      </c>
      <c r="L36" s="18"/>
    </row>
    <row r="37" ht="15.75" customHeight="1">
      <c r="A37" s="7"/>
      <c r="B37" s="7"/>
      <c r="C37" s="7" t="s">
        <v>24</v>
      </c>
      <c r="D37" s="8">
        <v>15.0</v>
      </c>
      <c r="E37" s="9"/>
      <c r="F37" s="9"/>
      <c r="G37" s="10">
        <v>180.0</v>
      </c>
      <c r="H37" s="9">
        <v>40.0</v>
      </c>
      <c r="I37" s="9">
        <v>10.0</v>
      </c>
      <c r="J37" s="10"/>
      <c r="K37" s="9">
        <v>27.0</v>
      </c>
      <c r="L37" s="9"/>
    </row>
    <row r="38" ht="15.75" customHeight="1">
      <c r="A38" s="21"/>
      <c r="B38" s="21"/>
      <c r="C38" s="21"/>
      <c r="D38" s="17">
        <v>15.0</v>
      </c>
      <c r="E38" s="18"/>
      <c r="F38" s="18"/>
      <c r="G38" s="19">
        <v>195.0</v>
      </c>
      <c r="H38" s="18">
        <v>40.0</v>
      </c>
      <c r="I38" s="18">
        <v>10.0</v>
      </c>
      <c r="J38" s="19"/>
      <c r="K38" s="18">
        <v>27.0</v>
      </c>
      <c r="L38" s="18"/>
    </row>
    <row r="39" ht="15.75" customHeight="1">
      <c r="A39" s="29"/>
      <c r="B39" s="29"/>
      <c r="C39" s="29" t="s">
        <v>25</v>
      </c>
      <c r="D39" s="30">
        <v>15.0</v>
      </c>
      <c r="E39" s="31"/>
      <c r="F39" s="31"/>
      <c r="G39" s="32">
        <v>90.0</v>
      </c>
      <c r="H39" s="31">
        <v>40.0</v>
      </c>
      <c r="I39" s="31">
        <v>15.0</v>
      </c>
      <c r="J39" s="32"/>
      <c r="K39" s="31">
        <v>10.0</v>
      </c>
      <c r="L39" s="31"/>
    </row>
    <row r="40" ht="15.75" customHeight="1">
      <c r="A40" s="7" t="s">
        <v>26</v>
      </c>
      <c r="D40" s="8">
        <v>20.0</v>
      </c>
      <c r="E40" s="9"/>
      <c r="F40" s="9"/>
      <c r="G40" s="10">
        <v>60.0</v>
      </c>
      <c r="H40" s="9">
        <v>45.0</v>
      </c>
      <c r="I40" s="9"/>
      <c r="J40" s="10">
        <v>6.0</v>
      </c>
      <c r="K40" s="9"/>
      <c r="L40" s="9"/>
    </row>
    <row r="41" ht="15.75" customHeight="1">
      <c r="A41" s="11"/>
      <c r="B41" s="11"/>
      <c r="C41" s="11"/>
      <c r="D41" s="12">
        <v>20.0</v>
      </c>
      <c r="E41" s="13"/>
      <c r="F41" s="13"/>
      <c r="G41" s="14">
        <v>55.0</v>
      </c>
      <c r="H41" s="13">
        <v>40.0</v>
      </c>
      <c r="I41" s="13"/>
      <c r="J41" s="14">
        <v>6.0</v>
      </c>
      <c r="K41" s="13"/>
      <c r="L41" s="13"/>
    </row>
    <row r="42" ht="15.75" customHeight="1">
      <c r="A42" s="21"/>
      <c r="B42" s="21"/>
      <c r="C42" s="21"/>
      <c r="D42" s="17">
        <v>20.0</v>
      </c>
      <c r="E42" s="18"/>
      <c r="F42" s="18"/>
      <c r="G42" s="19">
        <v>65.0</v>
      </c>
      <c r="H42" s="18">
        <v>50.0</v>
      </c>
      <c r="I42" s="18"/>
      <c r="J42" s="19">
        <v>6.0</v>
      </c>
      <c r="K42" s="18"/>
      <c r="L42" s="18"/>
    </row>
    <row r="43" ht="15.75" customHeight="1">
      <c r="A43" s="7"/>
      <c r="B43" s="7" t="s">
        <v>27</v>
      </c>
      <c r="D43" s="8"/>
      <c r="E43" s="9"/>
      <c r="F43" s="9"/>
      <c r="G43" s="10"/>
      <c r="H43" s="9">
        <v>60.0</v>
      </c>
      <c r="I43" s="9"/>
      <c r="J43" s="10"/>
      <c r="K43" s="9"/>
      <c r="L43" s="9"/>
    </row>
    <row r="44" ht="15.75" customHeight="1">
      <c r="A44" s="33"/>
      <c r="B44" s="33"/>
      <c r="C44" s="33"/>
      <c r="D44" s="34"/>
      <c r="E44" s="35"/>
      <c r="F44" s="35"/>
      <c r="G44" s="36"/>
      <c r="H44" s="35">
        <v>55.0</v>
      </c>
      <c r="I44" s="35"/>
      <c r="J44" s="36"/>
      <c r="K44" s="35"/>
      <c r="L44" s="35"/>
    </row>
    <row r="45" ht="15.75" customHeight="1">
      <c r="A45" s="21"/>
      <c r="B45" s="21"/>
      <c r="C45" s="21"/>
      <c r="D45" s="17"/>
      <c r="E45" s="18"/>
      <c r="F45" s="18"/>
      <c r="G45" s="19"/>
      <c r="H45" s="18">
        <v>65.0</v>
      </c>
      <c r="I45" s="18"/>
      <c r="J45" s="19"/>
      <c r="K45" s="18"/>
      <c r="L45" s="18"/>
    </row>
    <row r="46" ht="15.75" customHeight="1">
      <c r="A46" s="7"/>
      <c r="B46" s="7" t="s">
        <v>28</v>
      </c>
      <c r="D46" s="8"/>
      <c r="E46" s="9"/>
      <c r="F46" s="9"/>
      <c r="G46" s="10"/>
      <c r="H46" s="9">
        <v>70.0</v>
      </c>
      <c r="I46" s="9"/>
      <c r="J46" s="10"/>
      <c r="K46" s="9"/>
      <c r="L46" s="9"/>
    </row>
    <row r="47" ht="15.75" customHeight="1">
      <c r="A47" s="11"/>
      <c r="B47" s="11"/>
      <c r="C47" s="11"/>
      <c r="D47" s="12"/>
      <c r="E47" s="13"/>
      <c r="F47" s="13"/>
      <c r="G47" s="14"/>
      <c r="H47" s="13">
        <v>60.0</v>
      </c>
      <c r="I47" s="13"/>
      <c r="J47" s="14"/>
      <c r="K47" s="13"/>
      <c r="L47" s="13"/>
    </row>
    <row r="48" ht="15.75" customHeight="1">
      <c r="A48" s="21"/>
      <c r="B48" s="21"/>
      <c r="C48" s="21"/>
      <c r="D48" s="17"/>
      <c r="E48" s="18"/>
      <c r="F48" s="18"/>
      <c r="G48" s="19"/>
      <c r="H48" s="18">
        <v>75.0</v>
      </c>
      <c r="I48" s="18"/>
      <c r="J48" s="19"/>
      <c r="K48" s="18"/>
      <c r="L48" s="18"/>
    </row>
    <row r="49" ht="15.75" customHeight="1">
      <c r="A49" s="7"/>
      <c r="B49" s="7"/>
      <c r="C49" s="7" t="s">
        <v>29</v>
      </c>
      <c r="D49" s="8">
        <v>50.0</v>
      </c>
      <c r="E49" s="9"/>
      <c r="F49" s="9"/>
      <c r="G49" s="10">
        <v>60.0</v>
      </c>
      <c r="H49" s="9"/>
      <c r="I49" s="9">
        <v>20.0</v>
      </c>
      <c r="J49" s="10"/>
      <c r="K49" s="9"/>
      <c r="L49" s="9"/>
    </row>
    <row r="50" ht="15.75" customHeight="1">
      <c r="A50" s="11"/>
      <c r="B50" s="11"/>
      <c r="C50" s="11"/>
      <c r="D50" s="12">
        <v>45.0</v>
      </c>
      <c r="E50" s="13"/>
      <c r="F50" s="13"/>
      <c r="G50" s="14">
        <v>55.0</v>
      </c>
      <c r="H50" s="13"/>
      <c r="I50" s="13">
        <v>20.0</v>
      </c>
      <c r="J50" s="14"/>
      <c r="K50" s="13"/>
      <c r="L50" s="13"/>
    </row>
    <row r="51" ht="15.75" customHeight="1">
      <c r="A51" s="21"/>
      <c r="B51" s="21"/>
      <c r="C51" s="21"/>
      <c r="D51" s="17">
        <v>50.0</v>
      </c>
      <c r="E51" s="18"/>
      <c r="F51" s="18"/>
      <c r="G51" s="19">
        <v>65.0</v>
      </c>
      <c r="H51" s="18"/>
      <c r="I51" s="18">
        <v>20.0</v>
      </c>
      <c r="J51" s="19"/>
      <c r="K51" s="18"/>
      <c r="L51" s="18"/>
    </row>
    <row r="52" ht="15.75" customHeight="1">
      <c r="A52" s="7"/>
      <c r="B52" s="7"/>
      <c r="C52" s="7" t="s">
        <v>30</v>
      </c>
      <c r="D52" s="8">
        <v>30.0</v>
      </c>
      <c r="E52" s="9"/>
      <c r="F52" s="9">
        <v>5.0</v>
      </c>
      <c r="G52" s="10">
        <v>120.0</v>
      </c>
      <c r="H52" s="9"/>
      <c r="I52" s="9">
        <v>30.0</v>
      </c>
      <c r="J52" s="10"/>
      <c r="K52" s="9"/>
      <c r="L52" s="9"/>
    </row>
    <row r="53" ht="15.75" customHeight="1">
      <c r="A53" s="11"/>
      <c r="B53" s="11"/>
      <c r="C53" s="11"/>
      <c r="D53" s="12">
        <v>25.0</v>
      </c>
      <c r="E53" s="13"/>
      <c r="F53" s="13">
        <v>5.0</v>
      </c>
      <c r="G53" s="14">
        <v>110.0</v>
      </c>
      <c r="H53" s="13"/>
      <c r="I53" s="13">
        <v>30.0</v>
      </c>
      <c r="J53" s="14"/>
      <c r="K53" s="13"/>
      <c r="L53" s="13"/>
    </row>
    <row r="54" ht="15.75" customHeight="1">
      <c r="A54" s="21"/>
      <c r="B54" s="21"/>
      <c r="C54" s="21"/>
      <c r="D54" s="17">
        <v>30.0</v>
      </c>
      <c r="E54" s="18"/>
      <c r="F54" s="18">
        <v>5.0</v>
      </c>
      <c r="G54" s="19">
        <v>130.0</v>
      </c>
      <c r="H54" s="18"/>
      <c r="I54" s="18">
        <v>30.0</v>
      </c>
      <c r="J54" s="19"/>
      <c r="K54" s="18"/>
      <c r="L54" s="18"/>
    </row>
    <row r="55" ht="15.75" customHeight="1">
      <c r="A55" s="7"/>
      <c r="B55" s="7"/>
      <c r="C55" s="7" t="s">
        <v>31</v>
      </c>
      <c r="D55" s="8">
        <v>20.0</v>
      </c>
      <c r="E55" s="9"/>
      <c r="F55" s="9"/>
      <c r="G55" s="10">
        <v>120.0</v>
      </c>
      <c r="H55" s="9"/>
      <c r="I55" s="9">
        <v>20.0</v>
      </c>
      <c r="J55" s="10"/>
      <c r="K55" s="9"/>
      <c r="L55" s="9"/>
    </row>
    <row r="56" ht="15.75" customHeight="1">
      <c r="A56" s="21"/>
      <c r="B56" s="21"/>
      <c r="C56" s="21"/>
      <c r="D56" s="17">
        <v>20.0</v>
      </c>
      <c r="E56" s="18"/>
      <c r="F56" s="18"/>
      <c r="G56" s="19">
        <v>130.0</v>
      </c>
      <c r="H56" s="18"/>
      <c r="I56" s="18">
        <v>20.0</v>
      </c>
      <c r="J56" s="19"/>
      <c r="K56" s="18"/>
      <c r="L56" s="18"/>
    </row>
    <row r="57" ht="15.75" customHeight="1">
      <c r="A57" s="7"/>
      <c r="B57" s="7"/>
      <c r="C57" s="7" t="s">
        <v>32</v>
      </c>
      <c r="D57" s="8">
        <v>20.0</v>
      </c>
      <c r="E57" s="9"/>
      <c r="F57" s="9"/>
      <c r="G57" s="10">
        <v>60.0</v>
      </c>
      <c r="H57" s="9"/>
      <c r="I57" s="9">
        <v>20.0</v>
      </c>
      <c r="J57" s="10"/>
      <c r="K57" s="9"/>
      <c r="L57" s="9"/>
    </row>
    <row r="58" ht="15.75" customHeight="1">
      <c r="A58" s="25"/>
      <c r="B58" s="25"/>
      <c r="C58" s="25"/>
      <c r="D58" s="26">
        <v>20.0</v>
      </c>
      <c r="E58" s="27"/>
      <c r="F58" s="27"/>
      <c r="G58" s="28">
        <v>55.0</v>
      </c>
      <c r="H58" s="27"/>
      <c r="I58" s="27">
        <v>20.0</v>
      </c>
      <c r="J58" s="28"/>
      <c r="K58" s="27"/>
      <c r="L58" s="27"/>
    </row>
    <row r="59" ht="15.75" customHeight="1">
      <c r="A59" s="25"/>
      <c r="B59" s="25"/>
      <c r="C59" s="25" t="s">
        <v>33</v>
      </c>
      <c r="D59" s="26">
        <v>20.0</v>
      </c>
      <c r="E59" s="27"/>
      <c r="F59" s="27"/>
      <c r="G59" s="28">
        <v>110.0</v>
      </c>
      <c r="H59" s="27"/>
      <c r="I59" s="27">
        <v>20.0</v>
      </c>
      <c r="J59" s="28"/>
      <c r="K59" s="27"/>
      <c r="L59" s="27"/>
    </row>
    <row r="60" ht="15.75" customHeight="1">
      <c r="A60" s="21"/>
      <c r="B60" s="21"/>
      <c r="C60" s="21" t="s">
        <v>34</v>
      </c>
      <c r="D60" s="17">
        <v>20.0</v>
      </c>
      <c r="E60" s="18"/>
      <c r="F60" s="18">
        <v>10.0</v>
      </c>
      <c r="G60" s="19">
        <v>65.0</v>
      </c>
      <c r="H60" s="18"/>
      <c r="I60" s="18">
        <v>30.0</v>
      </c>
      <c r="J60" s="19"/>
      <c r="K60" s="18"/>
      <c r="L60" s="18"/>
    </row>
    <row r="61" ht="15.75" customHeight="1">
      <c r="A61" s="7" t="s">
        <v>35</v>
      </c>
      <c r="D61" s="8">
        <v>10.0</v>
      </c>
      <c r="E61" s="9"/>
      <c r="F61" s="9"/>
      <c r="G61" s="10">
        <v>60.0</v>
      </c>
      <c r="H61" s="9">
        <v>60.0</v>
      </c>
      <c r="I61" s="9"/>
      <c r="J61" s="10"/>
      <c r="K61" s="9"/>
      <c r="L61" s="9"/>
    </row>
    <row r="62" ht="15.75" customHeight="1">
      <c r="A62" s="11"/>
      <c r="B62" s="11"/>
      <c r="C62" s="11"/>
      <c r="D62" s="12">
        <v>10.0</v>
      </c>
      <c r="E62" s="13"/>
      <c r="F62" s="13"/>
      <c r="G62" s="14">
        <v>55.0</v>
      </c>
      <c r="H62" s="13">
        <v>55.0</v>
      </c>
      <c r="I62" s="13"/>
      <c r="J62" s="14"/>
      <c r="K62" s="13"/>
      <c r="L62" s="13"/>
    </row>
    <row r="63" ht="15.75" customHeight="1">
      <c r="A63" s="21"/>
      <c r="B63" s="21"/>
      <c r="C63" s="21"/>
      <c r="D63" s="17">
        <v>10.0</v>
      </c>
      <c r="E63" s="18"/>
      <c r="F63" s="18"/>
      <c r="G63" s="19">
        <v>65.0</v>
      </c>
      <c r="H63" s="18">
        <v>65.0</v>
      </c>
      <c r="I63" s="18"/>
      <c r="J63" s="19"/>
      <c r="K63" s="18"/>
      <c r="L63" s="18"/>
    </row>
    <row r="64" ht="15.75" customHeight="1">
      <c r="A64" s="7" t="s">
        <v>36</v>
      </c>
      <c r="D64" s="8">
        <v>10.0</v>
      </c>
      <c r="E64" s="9"/>
      <c r="F64" s="9"/>
      <c r="G64" s="10">
        <v>60.0</v>
      </c>
      <c r="H64" s="9">
        <v>45.0</v>
      </c>
      <c r="I64" s="9"/>
      <c r="J64" s="10"/>
      <c r="K64" s="9">
        <v>20.0</v>
      </c>
      <c r="L64" s="9"/>
    </row>
    <row r="65" ht="15.75" customHeight="1">
      <c r="A65" s="11"/>
      <c r="B65" s="11"/>
      <c r="C65" s="11"/>
      <c r="D65" s="12">
        <v>10.0</v>
      </c>
      <c r="E65" s="13"/>
      <c r="F65" s="13"/>
      <c r="G65" s="14">
        <v>55.0</v>
      </c>
      <c r="H65" s="13">
        <v>40.0</v>
      </c>
      <c r="I65" s="13"/>
      <c r="J65" s="14"/>
      <c r="K65" s="13">
        <v>20.0</v>
      </c>
      <c r="L65" s="13"/>
    </row>
    <row r="66" ht="15.75" customHeight="1">
      <c r="A66" s="21"/>
      <c r="B66" s="21"/>
      <c r="C66" s="21"/>
      <c r="D66" s="17">
        <v>10.0</v>
      </c>
      <c r="E66" s="18"/>
      <c r="F66" s="18"/>
      <c r="G66" s="19">
        <v>65.0</v>
      </c>
      <c r="H66" s="18">
        <v>50.0</v>
      </c>
      <c r="I66" s="18"/>
      <c r="J66" s="19"/>
      <c r="K66" s="18">
        <v>20.0</v>
      </c>
      <c r="L66" s="18"/>
    </row>
    <row r="67" ht="15.75" customHeight="1">
      <c r="A67" s="7" t="s">
        <v>37</v>
      </c>
      <c r="D67" s="8">
        <v>30.0</v>
      </c>
      <c r="E67" s="9"/>
      <c r="F67" s="9"/>
      <c r="G67" s="10">
        <v>90.0</v>
      </c>
      <c r="H67" s="9">
        <v>40.0</v>
      </c>
      <c r="I67" s="37" t="s">
        <v>38</v>
      </c>
      <c r="J67" s="10"/>
      <c r="K67" s="9">
        <v>35.0</v>
      </c>
      <c r="L67" s="9"/>
    </row>
    <row r="68" ht="15.75" customHeight="1">
      <c r="A68" s="25"/>
      <c r="B68" s="25"/>
      <c r="C68" s="25"/>
      <c r="D68" s="26">
        <v>25.0</v>
      </c>
      <c r="E68" s="27"/>
      <c r="F68" s="27"/>
      <c r="G68" s="28">
        <v>85.0</v>
      </c>
      <c r="H68" s="27">
        <v>35.0</v>
      </c>
      <c r="I68" s="27" t="s">
        <v>38</v>
      </c>
      <c r="J68" s="28"/>
      <c r="K68" s="27">
        <v>35.0</v>
      </c>
      <c r="L68" s="27"/>
    </row>
    <row r="69" ht="15.75" customHeight="1">
      <c r="A69" s="7" t="s">
        <v>39</v>
      </c>
      <c r="D69" s="8">
        <v>20.0</v>
      </c>
      <c r="E69" s="9"/>
      <c r="F69" s="9"/>
      <c r="G69" s="10">
        <v>60.0</v>
      </c>
      <c r="H69" s="9">
        <v>45.0</v>
      </c>
      <c r="I69" s="9">
        <v>-30.0</v>
      </c>
      <c r="J69" s="10"/>
      <c r="K69" s="9">
        <v>46.0</v>
      </c>
      <c r="L69" s="9"/>
    </row>
    <row r="70" ht="15.75" customHeight="1">
      <c r="A70" s="11"/>
      <c r="B70" s="11"/>
      <c r="C70" s="11"/>
      <c r="D70" s="12">
        <v>20.0</v>
      </c>
      <c r="E70" s="13"/>
      <c r="F70" s="13"/>
      <c r="G70" s="14">
        <v>55.0</v>
      </c>
      <c r="H70" s="13">
        <v>40.0</v>
      </c>
      <c r="I70" s="13">
        <v>-30.0</v>
      </c>
      <c r="J70" s="14"/>
      <c r="K70" s="13">
        <v>46.0</v>
      </c>
      <c r="L70" s="13"/>
    </row>
    <row r="71" ht="15.75" customHeight="1">
      <c r="A71" s="21"/>
      <c r="B71" s="21"/>
      <c r="C71" s="21"/>
      <c r="D71" s="17">
        <v>20.0</v>
      </c>
      <c r="E71" s="18"/>
      <c r="F71" s="18"/>
      <c r="G71" s="19">
        <v>65.0</v>
      </c>
      <c r="H71" s="18">
        <v>50.0</v>
      </c>
      <c r="I71" s="18">
        <v>-30.0</v>
      </c>
      <c r="J71" s="19"/>
      <c r="K71" s="18">
        <v>46.0</v>
      </c>
      <c r="L71" s="18"/>
    </row>
    <row r="72" ht="15.75" customHeight="1">
      <c r="A72" s="7" t="s">
        <v>40</v>
      </c>
      <c r="D72" s="8">
        <v>20.0</v>
      </c>
      <c r="E72" s="9"/>
      <c r="F72" s="9">
        <v>20.0</v>
      </c>
      <c r="G72" s="10">
        <v>120.0</v>
      </c>
      <c r="H72" s="9">
        <v>55.0</v>
      </c>
      <c r="I72" s="37" t="s">
        <v>41</v>
      </c>
      <c r="J72" s="10"/>
      <c r="K72" s="9">
        <v>21.0</v>
      </c>
      <c r="L72" s="9"/>
    </row>
    <row r="73" ht="15.75" customHeight="1">
      <c r="A73" s="11"/>
      <c r="B73" s="11"/>
      <c r="C73" s="11"/>
      <c r="D73" s="12">
        <v>20.0</v>
      </c>
      <c r="E73" s="13"/>
      <c r="F73" s="13">
        <v>20.0</v>
      </c>
      <c r="G73" s="14">
        <v>110.0</v>
      </c>
      <c r="H73" s="13">
        <v>45.0</v>
      </c>
      <c r="I73" s="38" t="s">
        <v>41</v>
      </c>
      <c r="J73" s="14"/>
      <c r="K73" s="13">
        <v>21.0</v>
      </c>
      <c r="L73" s="13"/>
    </row>
    <row r="74" ht="15.75" customHeight="1">
      <c r="A74" s="21"/>
      <c r="B74" s="21"/>
      <c r="C74" s="21"/>
      <c r="D74" s="17">
        <v>20.0</v>
      </c>
      <c r="E74" s="18"/>
      <c r="F74" s="18">
        <v>20.0</v>
      </c>
      <c r="G74" s="19">
        <v>130.0</v>
      </c>
      <c r="H74" s="18">
        <v>60.0</v>
      </c>
      <c r="I74" s="39" t="s">
        <v>41</v>
      </c>
      <c r="J74" s="19"/>
      <c r="K74" s="18">
        <v>21.0</v>
      </c>
      <c r="L74" s="18"/>
    </row>
    <row r="75" ht="15.75" customHeight="1">
      <c r="A75" s="7" t="s">
        <v>42</v>
      </c>
      <c r="D75" s="8">
        <v>10.0</v>
      </c>
      <c r="E75" s="9"/>
      <c r="F75" s="9"/>
      <c r="G75" s="10">
        <v>30.0</v>
      </c>
      <c r="H75" s="9">
        <v>55.0</v>
      </c>
      <c r="I75" s="9"/>
      <c r="J75" s="10">
        <v>1.0</v>
      </c>
      <c r="K75" s="9"/>
      <c r="L75" s="9"/>
    </row>
    <row r="76" ht="15.75" customHeight="1">
      <c r="A76" s="11"/>
      <c r="B76" s="11"/>
      <c r="C76" s="11"/>
      <c r="D76" s="12">
        <v>10.0</v>
      </c>
      <c r="E76" s="13"/>
      <c r="F76" s="13"/>
      <c r="G76" s="14">
        <v>30.0</v>
      </c>
      <c r="H76" s="13">
        <v>45.0</v>
      </c>
      <c r="I76" s="13"/>
      <c r="J76" s="14">
        <v>1.0</v>
      </c>
      <c r="K76" s="13"/>
      <c r="L76" s="13"/>
    </row>
    <row r="77" ht="15.75" customHeight="1">
      <c r="A77" s="21"/>
      <c r="B77" s="21"/>
      <c r="C77" s="21"/>
      <c r="D77" s="17">
        <v>20.0</v>
      </c>
      <c r="E77" s="18"/>
      <c r="F77" s="18"/>
      <c r="G77" s="19">
        <v>35.0</v>
      </c>
      <c r="H77" s="18">
        <v>60.0</v>
      </c>
      <c r="I77" s="18"/>
      <c r="J77" s="19">
        <v>1.0</v>
      </c>
      <c r="K77" s="18"/>
      <c r="L77" s="18"/>
    </row>
    <row r="78" ht="15.75" customHeight="1">
      <c r="A78" s="7" t="s">
        <v>43</v>
      </c>
      <c r="D78" s="8">
        <v>20.0</v>
      </c>
      <c r="E78" s="9"/>
      <c r="F78" s="9"/>
      <c r="G78" s="10">
        <v>60.0</v>
      </c>
      <c r="H78" s="9">
        <v>75.0</v>
      </c>
      <c r="I78" s="9">
        <v>15.0</v>
      </c>
      <c r="J78" s="10">
        <v>1.0</v>
      </c>
      <c r="K78" s="9"/>
      <c r="L78" s="9"/>
    </row>
    <row r="79" ht="15.75" customHeight="1">
      <c r="A79" s="11"/>
      <c r="B79" s="11"/>
      <c r="C79" s="11"/>
      <c r="D79" s="12">
        <v>20.0</v>
      </c>
      <c r="E79" s="13"/>
      <c r="F79" s="13"/>
      <c r="G79" s="14">
        <v>55.0</v>
      </c>
      <c r="H79" s="13">
        <v>70.0</v>
      </c>
      <c r="I79" s="13">
        <v>15.0</v>
      </c>
      <c r="J79" s="14">
        <v>1.0</v>
      </c>
      <c r="K79" s="13"/>
      <c r="L79" s="13"/>
    </row>
    <row r="80" ht="15.75" customHeight="1">
      <c r="A80" s="21"/>
      <c r="B80" s="21"/>
      <c r="C80" s="21"/>
      <c r="D80" s="17">
        <v>20.0</v>
      </c>
      <c r="E80" s="18"/>
      <c r="F80" s="18"/>
      <c r="G80" s="19">
        <v>50.0</v>
      </c>
      <c r="H80" s="18">
        <v>85.0</v>
      </c>
      <c r="I80" s="18">
        <v>15.0</v>
      </c>
      <c r="J80" s="19">
        <v>1.0</v>
      </c>
      <c r="K80" s="18"/>
      <c r="L80" s="18"/>
    </row>
    <row r="81" ht="15.75" customHeight="1">
      <c r="A81" s="7" t="s">
        <v>44</v>
      </c>
      <c r="D81" s="8">
        <v>20.0</v>
      </c>
      <c r="E81" s="9"/>
      <c r="F81" s="9"/>
      <c r="G81" s="10">
        <v>120.0</v>
      </c>
      <c r="H81" s="9">
        <v>75.0</v>
      </c>
      <c r="I81" s="9">
        <v>20.0</v>
      </c>
      <c r="J81" s="10">
        <v>1.0</v>
      </c>
      <c r="K81" s="9">
        <v>32.0</v>
      </c>
      <c r="L81" s="9"/>
    </row>
    <row r="82" ht="15.75" customHeight="1">
      <c r="A82" s="21"/>
      <c r="B82" s="21"/>
      <c r="C82" s="21"/>
      <c r="D82" s="17">
        <v>20.0</v>
      </c>
      <c r="E82" s="18"/>
      <c r="F82" s="18"/>
      <c r="G82" s="19">
        <v>130.0</v>
      </c>
      <c r="H82" s="18">
        <v>85.0</v>
      </c>
      <c r="I82" s="18">
        <v>20.0</v>
      </c>
      <c r="J82" s="19"/>
      <c r="K82" s="18">
        <v>32.0</v>
      </c>
      <c r="L82" s="18"/>
    </row>
    <row r="83" ht="15.75" customHeight="1">
      <c r="A83" s="29" t="s">
        <v>45</v>
      </c>
      <c r="B83" s="40"/>
      <c r="C83" s="40"/>
      <c r="D83" s="30">
        <v>50.0</v>
      </c>
      <c r="E83" s="31"/>
      <c r="F83" s="31"/>
      <c r="G83" s="32">
        <v>120.0</v>
      </c>
      <c r="H83" s="31">
        <v>70.0</v>
      </c>
      <c r="I83" s="31">
        <v>10.0</v>
      </c>
      <c r="J83" s="32">
        <v>3.0</v>
      </c>
      <c r="K83" s="31">
        <v>15.0</v>
      </c>
      <c r="L83" s="31"/>
    </row>
    <row r="84" ht="15.75" customHeight="1">
      <c r="A84" s="16" t="s">
        <v>46</v>
      </c>
      <c r="B84" s="40"/>
      <c r="C84" s="40"/>
      <c r="D84" s="17">
        <v>10.0</v>
      </c>
      <c r="E84" s="18"/>
      <c r="F84" s="18">
        <v>30.0</v>
      </c>
      <c r="G84" s="19">
        <v>65.0</v>
      </c>
      <c r="H84" s="18">
        <v>65.0</v>
      </c>
      <c r="I84" s="18"/>
      <c r="J84" s="19"/>
      <c r="K84" s="18">
        <v>38.0</v>
      </c>
      <c r="L84" s="18"/>
    </row>
    <row r="85" ht="15.75" customHeight="1">
      <c r="A85" s="16" t="s">
        <v>47</v>
      </c>
      <c r="B85" s="40"/>
      <c r="C85" s="40"/>
      <c r="D85" s="17">
        <v>250.0</v>
      </c>
      <c r="E85" s="18"/>
      <c r="F85" s="18">
        <v>50.0</v>
      </c>
      <c r="G85" s="19">
        <v>400.0</v>
      </c>
      <c r="H85" s="18">
        <v>100.0</v>
      </c>
      <c r="I85" s="18"/>
      <c r="J85" s="19"/>
      <c r="K85" s="18">
        <v>23.0</v>
      </c>
      <c r="L85" s="18" t="s">
        <v>48</v>
      </c>
    </row>
    <row r="86" ht="15.75" customHeight="1">
      <c r="A86" s="7" t="s">
        <v>49</v>
      </c>
      <c r="D86" s="8">
        <v>1000.0</v>
      </c>
      <c r="E86" s="9"/>
      <c r="F86" s="9"/>
      <c r="G86" s="10">
        <v>600.0</v>
      </c>
      <c r="H86" s="9">
        <v>150.0</v>
      </c>
      <c r="I86" s="9">
        <v>0.0</v>
      </c>
      <c r="J86" s="10">
        <v>6.0</v>
      </c>
      <c r="K86" s="9"/>
      <c r="L86" s="37" t="s">
        <v>50</v>
      </c>
    </row>
    <row r="87" ht="15.75" customHeight="1">
      <c r="A87" s="11"/>
      <c r="B87" s="11"/>
      <c r="C87" s="11"/>
      <c r="D87" s="12">
        <v>900.0</v>
      </c>
      <c r="E87" s="13"/>
      <c r="F87" s="13"/>
      <c r="G87" s="14">
        <v>550.0</v>
      </c>
      <c r="H87" s="13">
        <v>135.0</v>
      </c>
      <c r="I87" s="13"/>
      <c r="J87" s="14">
        <v>5.0</v>
      </c>
      <c r="K87" s="13"/>
      <c r="L87" s="41" t="s">
        <v>50</v>
      </c>
    </row>
    <row r="88" ht="15.75" customHeight="1">
      <c r="A88" s="21"/>
      <c r="B88" s="21"/>
      <c r="C88" s="21"/>
      <c r="D88" s="17">
        <v>1000.0</v>
      </c>
      <c r="E88" s="18"/>
      <c r="F88" s="18"/>
      <c r="G88" s="19">
        <v>650.0</v>
      </c>
      <c r="H88" s="18">
        <v>165.0</v>
      </c>
      <c r="I88" s="18"/>
      <c r="J88" s="19">
        <v>6.0</v>
      </c>
      <c r="K88" s="18"/>
      <c r="L88" s="42" t="s">
        <v>50</v>
      </c>
    </row>
    <row r="89" ht="15.75" customHeight="1">
      <c r="A89" s="43" t="s">
        <v>51</v>
      </c>
      <c r="B89" s="40"/>
      <c r="C89" s="40"/>
      <c r="D89" s="44">
        <v>1000.0</v>
      </c>
      <c r="E89" s="45">
        <v>1000.0</v>
      </c>
      <c r="F89" s="45">
        <v>1000.0</v>
      </c>
      <c r="G89" s="46">
        <v>600.0</v>
      </c>
      <c r="H89" s="45">
        <v>1500.0</v>
      </c>
      <c r="I89" s="45">
        <v>0.0</v>
      </c>
      <c r="J89" s="46">
        <v>1.0</v>
      </c>
      <c r="K89" s="45"/>
      <c r="L89" s="45" t="s">
        <v>52</v>
      </c>
    </row>
    <row r="90" ht="15.75" customHeight="1">
      <c r="A90" s="43" t="s">
        <v>53</v>
      </c>
      <c r="B90" s="40"/>
      <c r="C90" s="40"/>
      <c r="D90" s="44">
        <v>1000.0</v>
      </c>
      <c r="E90" s="45">
        <v>1000.0</v>
      </c>
      <c r="F90" s="45">
        <v>1000.0</v>
      </c>
      <c r="G90" s="46">
        <v>600.0</v>
      </c>
      <c r="H90" s="45">
        <v>1500.0</v>
      </c>
      <c r="I90" s="45">
        <v>0.0</v>
      </c>
      <c r="J90" s="46">
        <v>6.0</v>
      </c>
      <c r="K90" s="45"/>
      <c r="L90" s="45" t="s">
        <v>54</v>
      </c>
    </row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3">
    <mergeCell ref="A81:C81"/>
    <mergeCell ref="A83:C83"/>
    <mergeCell ref="A84:C84"/>
    <mergeCell ref="A85:C85"/>
    <mergeCell ref="A86:C86"/>
    <mergeCell ref="A89:C89"/>
    <mergeCell ref="A90:C90"/>
    <mergeCell ref="A78:C78"/>
    <mergeCell ref="B11:C11"/>
    <mergeCell ref="A2:C2"/>
    <mergeCell ref="A8:C8"/>
    <mergeCell ref="B5:C5"/>
    <mergeCell ref="A61:C61"/>
    <mergeCell ref="A40:C40"/>
    <mergeCell ref="B43:C43"/>
    <mergeCell ref="B46:C46"/>
    <mergeCell ref="A64:C64"/>
    <mergeCell ref="A67:C67"/>
    <mergeCell ref="A69:C69"/>
    <mergeCell ref="A72:C72"/>
    <mergeCell ref="A75:C75"/>
    <mergeCell ref="A14:C14"/>
    <mergeCell ref="B17:C17"/>
  </mergeCells>
  <printOptions/>
  <pageMargins bottom="0.787401575" footer="0.0" header="0.0" left="0.7" right="0.7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00FF00"/>
    <outlinePr summaryBelow="0" summaryRight="0"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3.14"/>
    <col customWidth="1" min="2" max="2" width="27.29"/>
    <col customWidth="1" min="3" max="3" width="4.29"/>
    <col customWidth="1" min="4" max="4" width="9.14"/>
    <col customWidth="1" min="6" max="6" width="25.86"/>
    <col customWidth="1" min="8" max="8" width="4.29"/>
    <col customWidth="1" min="9" max="9" width="6.0"/>
    <col customWidth="1" min="10" max="10" width="7.29"/>
    <col customWidth="1" min="11" max="11" width="6.71"/>
    <col customWidth="1" min="13" max="13" width="4.86"/>
    <col customWidth="1" min="14" max="14" width="17.86"/>
    <col customWidth="1" min="15" max="15" width="8.29"/>
    <col customWidth="1" min="16" max="16" width="10.86"/>
    <col customWidth="1" min="17" max="17" width="7.86"/>
    <col customWidth="1" min="19" max="19" width="9.57"/>
    <col customWidth="1" min="20" max="20" width="6.86"/>
    <col customWidth="1" min="21" max="21" width="8.57"/>
    <col customWidth="1" min="22" max="22" width="16.71"/>
    <col customWidth="1" min="23" max="24" width="6.57"/>
    <col customWidth="1" min="25" max="25" width="8.0"/>
    <col customWidth="1" min="26" max="26" width="11.71"/>
    <col customWidth="1" min="27" max="27" width="8.86"/>
    <col customWidth="1" min="28" max="28" width="6.71"/>
    <col customWidth="1" min="29" max="29" width="7.71"/>
  </cols>
  <sheetData>
    <row r="1">
      <c r="A1" s="3"/>
      <c r="B1" s="54"/>
      <c r="C1" s="55"/>
      <c r="D1" s="55"/>
      <c r="E1" s="54"/>
      <c r="F1" s="54"/>
      <c r="G1" s="3"/>
      <c r="H1" s="3"/>
      <c r="I1" s="3"/>
      <c r="J1" s="61"/>
      <c r="K1" s="61"/>
      <c r="L1" s="50" t="s">
        <v>66</v>
      </c>
      <c r="N1" s="61"/>
      <c r="O1" s="61"/>
      <c r="P1" s="61"/>
      <c r="Q1" s="3"/>
      <c r="R1" s="3"/>
      <c r="S1" s="50" t="s">
        <v>67</v>
      </c>
      <c r="U1" s="50"/>
      <c r="V1" s="50"/>
      <c r="W1" s="50" t="s">
        <v>68</v>
      </c>
      <c r="AB1" s="3"/>
      <c r="AC1" s="3"/>
      <c r="AD1" s="3"/>
      <c r="AE1" s="3"/>
    </row>
    <row r="2">
      <c r="A2" s="64" t="s">
        <v>69</v>
      </c>
      <c r="C2" s="49" t="s">
        <v>56</v>
      </c>
      <c r="D2" s="49" t="s">
        <v>78</v>
      </c>
      <c r="E2" s="49" t="s">
        <v>79</v>
      </c>
      <c r="F2" s="49" t="s">
        <v>80</v>
      </c>
      <c r="G2" s="49" t="s">
        <v>81</v>
      </c>
      <c r="H2" s="49" t="s">
        <v>2</v>
      </c>
      <c r="I2" s="49" t="s">
        <v>83</v>
      </c>
      <c r="J2" s="49" t="s">
        <v>84</v>
      </c>
      <c r="K2" s="49" t="s">
        <v>85</v>
      </c>
      <c r="L2" s="50" t="s">
        <v>86</v>
      </c>
      <c r="M2" s="50" t="s">
        <v>87</v>
      </c>
      <c r="N2" s="49" t="s">
        <v>89</v>
      </c>
      <c r="O2" s="49" t="s">
        <v>91</v>
      </c>
      <c r="P2" s="49" t="s">
        <v>92</v>
      </c>
      <c r="Q2" s="49" t="s">
        <v>93</v>
      </c>
      <c r="R2" s="49" t="s">
        <v>95</v>
      </c>
      <c r="S2" s="4" t="s">
        <v>96</v>
      </c>
      <c r="U2" s="4" t="s">
        <v>97</v>
      </c>
      <c r="W2" s="49" t="s">
        <v>99</v>
      </c>
      <c r="X2" s="49" t="s">
        <v>100</v>
      </c>
      <c r="Y2" s="49" t="s">
        <v>101</v>
      </c>
      <c r="Z2" s="49" t="s">
        <v>102</v>
      </c>
      <c r="AA2" s="49" t="s">
        <v>103</v>
      </c>
      <c r="AB2" s="50"/>
      <c r="AC2" s="49" t="s">
        <v>105</v>
      </c>
      <c r="AE2" s="68" t="s">
        <v>107</v>
      </c>
    </row>
    <row r="3">
      <c r="A3" s="89"/>
      <c r="B3" s="90" t="s">
        <v>179</v>
      </c>
      <c r="C3" s="91">
        <v>1.0</v>
      </c>
      <c r="D3" s="91">
        <v>1.0</v>
      </c>
      <c r="E3" s="90" t="s">
        <v>184</v>
      </c>
      <c r="F3" s="90" t="s">
        <v>185</v>
      </c>
      <c r="G3" s="90" t="s">
        <v>186</v>
      </c>
      <c r="H3" s="91">
        <v>0.0</v>
      </c>
      <c r="I3" s="91">
        <v>0.0</v>
      </c>
      <c r="J3" s="91">
        <v>5.0</v>
      </c>
      <c r="K3" s="91">
        <v>10.0</v>
      </c>
      <c r="L3" s="92" t="s">
        <v>188</v>
      </c>
      <c r="M3" s="92">
        <v>1.0</v>
      </c>
      <c r="N3" s="90" t="s">
        <v>189</v>
      </c>
      <c r="O3" s="91">
        <v>25.0</v>
      </c>
      <c r="P3" s="91">
        <v>65.0</v>
      </c>
      <c r="Q3" s="91">
        <v>18.0</v>
      </c>
      <c r="R3" s="90" t="s">
        <v>190</v>
      </c>
      <c r="S3" s="90" t="s">
        <v>191</v>
      </c>
      <c r="U3" s="90" t="s">
        <v>192</v>
      </c>
      <c r="W3" s="91">
        <v>4.0</v>
      </c>
      <c r="X3" s="91">
        <v>1.0</v>
      </c>
      <c r="Y3" s="91">
        <v>2.0</v>
      </c>
      <c r="Z3" s="91">
        <v>7.0</v>
      </c>
      <c r="AA3" s="90" t="s">
        <v>194</v>
      </c>
      <c r="AC3" s="90" t="s">
        <v>196</v>
      </c>
      <c r="AE3" s="90"/>
    </row>
    <row r="4">
      <c r="A4" s="89"/>
      <c r="B4" s="90" t="s">
        <v>198</v>
      </c>
      <c r="C4" s="91">
        <v>2.0</v>
      </c>
      <c r="D4" s="91">
        <v>2.0</v>
      </c>
      <c r="E4" s="90" t="s">
        <v>200</v>
      </c>
      <c r="F4" s="90" t="s">
        <v>185</v>
      </c>
      <c r="G4" s="90" t="s">
        <v>201</v>
      </c>
      <c r="H4" s="91">
        <v>0.0</v>
      </c>
      <c r="I4" s="91">
        <v>0.0</v>
      </c>
      <c r="J4" s="91">
        <v>15.0</v>
      </c>
      <c r="K4" s="91">
        <v>25.0</v>
      </c>
      <c r="L4" s="92" t="s">
        <v>202</v>
      </c>
      <c r="M4" s="92">
        <v>1.0</v>
      </c>
      <c r="N4" s="90" t="s">
        <v>189</v>
      </c>
      <c r="O4" s="91">
        <v>40.0</v>
      </c>
      <c r="P4" s="91">
        <v>90.0</v>
      </c>
      <c r="Q4" s="91">
        <v>13.0</v>
      </c>
      <c r="R4" s="90" t="s">
        <v>190</v>
      </c>
      <c r="S4" s="90" t="s">
        <v>204</v>
      </c>
      <c r="U4" s="90" t="s">
        <v>192</v>
      </c>
      <c r="W4" s="91">
        <v>4.0</v>
      </c>
      <c r="X4" s="91">
        <v>1.0</v>
      </c>
      <c r="Y4" s="91">
        <v>2.0</v>
      </c>
      <c r="Z4" s="91">
        <v>7.0</v>
      </c>
      <c r="AA4" s="90" t="s">
        <v>207</v>
      </c>
      <c r="AC4" s="90" t="s">
        <v>196</v>
      </c>
      <c r="AE4" s="90"/>
    </row>
    <row r="5">
      <c r="A5" s="89"/>
      <c r="B5" s="90" t="s">
        <v>209</v>
      </c>
      <c r="C5" s="91">
        <v>3.0</v>
      </c>
      <c r="D5" s="91">
        <v>2.0</v>
      </c>
      <c r="E5" s="90" t="s">
        <v>210</v>
      </c>
      <c r="F5" s="90" t="s">
        <v>185</v>
      </c>
      <c r="G5" s="90" t="s">
        <v>212</v>
      </c>
      <c r="H5" s="91">
        <v>0.0</v>
      </c>
      <c r="I5" s="91">
        <v>0.0</v>
      </c>
      <c r="J5" s="91">
        <v>20.0</v>
      </c>
      <c r="K5" s="91">
        <v>25.0</v>
      </c>
      <c r="L5" s="92" t="s">
        <v>213</v>
      </c>
      <c r="M5" s="92">
        <v>1.0</v>
      </c>
      <c r="N5" s="90" t="s">
        <v>189</v>
      </c>
      <c r="O5" s="91">
        <v>45.0</v>
      </c>
      <c r="P5" s="91">
        <v>100.0</v>
      </c>
      <c r="Q5" s="91">
        <v>11.0</v>
      </c>
      <c r="R5" s="90" t="s">
        <v>216</v>
      </c>
      <c r="S5" s="90" t="s">
        <v>204</v>
      </c>
      <c r="U5" s="90" t="s">
        <v>192</v>
      </c>
      <c r="W5" s="91">
        <v>2.0</v>
      </c>
      <c r="X5" s="91">
        <v>3.0</v>
      </c>
      <c r="Y5" s="89"/>
      <c r="Z5" s="91">
        <v>7.0</v>
      </c>
      <c r="AA5" s="90" t="s">
        <v>207</v>
      </c>
      <c r="AC5" s="90" t="s">
        <v>196</v>
      </c>
      <c r="AE5" s="90"/>
    </row>
    <row r="6">
      <c r="A6" s="89"/>
      <c r="B6" s="90" t="s">
        <v>220</v>
      </c>
      <c r="C6" s="91">
        <v>4.0</v>
      </c>
      <c r="D6" s="91">
        <v>3.0</v>
      </c>
      <c r="E6" s="90" t="s">
        <v>210</v>
      </c>
      <c r="F6" s="90" t="s">
        <v>185</v>
      </c>
      <c r="G6" s="90" t="s">
        <v>221</v>
      </c>
      <c r="H6" s="91">
        <v>0.0</v>
      </c>
      <c r="I6" s="91">
        <v>0.0</v>
      </c>
      <c r="J6" s="91">
        <v>35.0</v>
      </c>
      <c r="K6" s="91">
        <v>30.0</v>
      </c>
      <c r="L6" s="92" t="s">
        <v>225</v>
      </c>
      <c r="M6" s="92">
        <v>1.0</v>
      </c>
      <c r="N6" s="90" t="s">
        <v>189</v>
      </c>
      <c r="O6" s="91">
        <v>55.0</v>
      </c>
      <c r="P6" s="91">
        <v>110.0</v>
      </c>
      <c r="Q6" s="91">
        <v>9.0</v>
      </c>
      <c r="R6" s="90" t="s">
        <v>216</v>
      </c>
      <c r="S6" s="90" t="s">
        <v>204</v>
      </c>
      <c r="U6" s="90" t="s">
        <v>192</v>
      </c>
      <c r="W6" s="91">
        <v>2.0</v>
      </c>
      <c r="X6" s="91">
        <v>4.0</v>
      </c>
      <c r="Y6" s="89"/>
      <c r="Z6" s="91">
        <v>10.0</v>
      </c>
      <c r="AA6" s="90" t="s">
        <v>229</v>
      </c>
      <c r="AC6" s="90" t="s">
        <v>196</v>
      </c>
      <c r="AE6" s="90"/>
    </row>
    <row r="7">
      <c r="A7" s="89"/>
      <c r="B7" s="90" t="s">
        <v>231</v>
      </c>
      <c r="C7" s="91">
        <v>5.0</v>
      </c>
      <c r="D7" s="91">
        <v>3.0</v>
      </c>
      <c r="E7" s="90" t="s">
        <v>210</v>
      </c>
      <c r="F7" s="90" t="s">
        <v>232</v>
      </c>
      <c r="G7" s="90" t="s">
        <v>233</v>
      </c>
      <c r="H7" s="91">
        <v>0.0</v>
      </c>
      <c r="I7" s="91">
        <v>0.0</v>
      </c>
      <c r="J7" s="91">
        <v>30.0</v>
      </c>
      <c r="K7" s="91">
        <v>60.0</v>
      </c>
      <c r="L7" s="92" t="s">
        <v>235</v>
      </c>
      <c r="M7" s="92">
        <v>1.0</v>
      </c>
      <c r="N7" s="90" t="s">
        <v>189</v>
      </c>
      <c r="O7" s="91">
        <v>50.0</v>
      </c>
      <c r="P7" s="91">
        <v>100.0</v>
      </c>
      <c r="Q7" s="91">
        <v>14.0</v>
      </c>
      <c r="R7" s="90" t="s">
        <v>236</v>
      </c>
      <c r="S7" s="90" t="s">
        <v>204</v>
      </c>
      <c r="U7" s="90" t="s">
        <v>192</v>
      </c>
      <c r="W7" s="91">
        <v>4.0</v>
      </c>
      <c r="X7" s="91">
        <v>5.0</v>
      </c>
      <c r="Y7" s="91">
        <v>5.0</v>
      </c>
      <c r="Z7" s="91">
        <v>10.0</v>
      </c>
      <c r="AA7" s="90" t="s">
        <v>229</v>
      </c>
      <c r="AC7" s="90" t="s">
        <v>196</v>
      </c>
      <c r="AE7" s="90"/>
    </row>
    <row r="8">
      <c r="A8" s="94"/>
      <c r="B8" s="95" t="s">
        <v>254</v>
      </c>
      <c r="C8" s="96">
        <v>11.0</v>
      </c>
      <c r="D8" s="96">
        <v>1.0</v>
      </c>
      <c r="E8" s="95" t="s">
        <v>200</v>
      </c>
      <c r="F8" s="95" t="s">
        <v>185</v>
      </c>
      <c r="G8" s="95" t="s">
        <v>267</v>
      </c>
      <c r="H8" s="96">
        <v>0.0</v>
      </c>
      <c r="I8" s="96">
        <v>0.0</v>
      </c>
      <c r="J8" s="96">
        <v>10.0</v>
      </c>
      <c r="K8" s="96">
        <v>20.0</v>
      </c>
      <c r="L8" s="97" t="s">
        <v>268</v>
      </c>
      <c r="M8" s="97">
        <v>1.0</v>
      </c>
      <c r="N8" s="98" t="s">
        <v>189</v>
      </c>
      <c r="O8" s="96">
        <v>20.0</v>
      </c>
      <c r="P8" s="96">
        <v>65.0</v>
      </c>
      <c r="Q8" s="96">
        <v>20.0</v>
      </c>
      <c r="R8" s="95" t="s">
        <v>268</v>
      </c>
      <c r="S8" s="95" t="s">
        <v>191</v>
      </c>
      <c r="U8" s="95" t="s">
        <v>279</v>
      </c>
      <c r="W8" s="96">
        <v>4.0</v>
      </c>
      <c r="X8" s="96">
        <v>12.0</v>
      </c>
      <c r="Y8" s="96">
        <v>11.0</v>
      </c>
      <c r="Z8" s="96">
        <v>7.0</v>
      </c>
      <c r="AA8" s="95" t="s">
        <v>282</v>
      </c>
      <c r="AC8" s="95" t="s">
        <v>196</v>
      </c>
      <c r="AE8" s="99"/>
    </row>
    <row r="9">
      <c r="A9" s="94"/>
      <c r="B9" s="95" t="s">
        <v>286</v>
      </c>
      <c r="C9" s="96">
        <v>12.0</v>
      </c>
      <c r="D9" s="96">
        <v>1.0</v>
      </c>
      <c r="E9" s="95" t="s">
        <v>184</v>
      </c>
      <c r="F9" s="95" t="s">
        <v>185</v>
      </c>
      <c r="G9" s="95" t="s">
        <v>287</v>
      </c>
      <c r="H9" s="96">
        <v>0.0</v>
      </c>
      <c r="I9" s="96">
        <v>0.0</v>
      </c>
      <c r="J9" s="96">
        <v>5.0</v>
      </c>
      <c r="K9" s="96">
        <v>5.0</v>
      </c>
      <c r="L9" s="97" t="s">
        <v>288</v>
      </c>
      <c r="M9" s="97">
        <v>1.0</v>
      </c>
      <c r="N9" s="98" t="s">
        <v>189</v>
      </c>
      <c r="O9" s="96">
        <v>30.0</v>
      </c>
      <c r="P9" s="96">
        <v>75.0</v>
      </c>
      <c r="Q9" s="96">
        <v>18.0</v>
      </c>
      <c r="R9" s="95" t="s">
        <v>190</v>
      </c>
      <c r="S9" s="95" t="s">
        <v>191</v>
      </c>
      <c r="U9" s="95" t="s">
        <v>279</v>
      </c>
      <c r="W9" s="96">
        <v>3.0</v>
      </c>
      <c r="X9" s="96">
        <v>13.0</v>
      </c>
      <c r="Y9" s="96">
        <v>14.0</v>
      </c>
      <c r="Z9" s="96">
        <v>7.0</v>
      </c>
      <c r="AA9" s="95" t="s">
        <v>289</v>
      </c>
      <c r="AC9" s="95" t="s">
        <v>196</v>
      </c>
      <c r="AE9" s="99"/>
    </row>
    <row r="10">
      <c r="A10" s="94"/>
      <c r="B10" s="95" t="s">
        <v>290</v>
      </c>
      <c r="C10" s="96">
        <v>13.0</v>
      </c>
      <c r="D10" s="96">
        <v>2.0</v>
      </c>
      <c r="E10" s="95" t="s">
        <v>200</v>
      </c>
      <c r="F10" s="95" t="s">
        <v>185</v>
      </c>
      <c r="G10" s="95" t="s">
        <v>291</v>
      </c>
      <c r="H10" s="96">
        <v>0.0</v>
      </c>
      <c r="I10" s="96">
        <v>0.0</v>
      </c>
      <c r="J10" s="96">
        <v>15.0</v>
      </c>
      <c r="K10" s="96">
        <v>20.0</v>
      </c>
      <c r="L10" s="97" t="s">
        <v>292</v>
      </c>
      <c r="M10" s="97">
        <v>1.0</v>
      </c>
      <c r="N10" s="98" t="s">
        <v>189</v>
      </c>
      <c r="O10" s="96">
        <v>35.0</v>
      </c>
      <c r="P10" s="96">
        <v>90.0</v>
      </c>
      <c r="Q10" s="96">
        <v>14.0</v>
      </c>
      <c r="R10" s="95" t="s">
        <v>190</v>
      </c>
      <c r="S10" s="95" t="s">
        <v>293</v>
      </c>
      <c r="U10" s="95" t="s">
        <v>279</v>
      </c>
      <c r="W10" s="96">
        <v>4.0</v>
      </c>
      <c r="X10" s="96">
        <v>15.0</v>
      </c>
      <c r="Y10" s="96">
        <v>16.0</v>
      </c>
      <c r="Z10" s="96">
        <v>7.0</v>
      </c>
      <c r="AA10" s="95" t="s">
        <v>289</v>
      </c>
      <c r="AC10" s="95" t="s">
        <v>196</v>
      </c>
      <c r="AE10" s="99"/>
    </row>
    <row r="11">
      <c r="A11" s="94"/>
      <c r="B11" s="95" t="s">
        <v>294</v>
      </c>
      <c r="C11" s="96">
        <v>14.0</v>
      </c>
      <c r="D11" s="96">
        <v>2.0</v>
      </c>
      <c r="E11" s="95" t="s">
        <v>210</v>
      </c>
      <c r="F11" s="95" t="s">
        <v>185</v>
      </c>
      <c r="G11" s="95" t="s">
        <v>295</v>
      </c>
      <c r="H11" s="96">
        <v>0.0</v>
      </c>
      <c r="I11" s="96">
        <v>0.0</v>
      </c>
      <c r="J11" s="96">
        <v>20.0</v>
      </c>
      <c r="K11" s="96">
        <v>20.0</v>
      </c>
      <c r="L11" s="97" t="s">
        <v>225</v>
      </c>
      <c r="M11" s="97">
        <v>1.0</v>
      </c>
      <c r="N11" s="98" t="s">
        <v>189</v>
      </c>
      <c r="O11" s="96">
        <v>40.0</v>
      </c>
      <c r="P11" s="96">
        <v>100.0</v>
      </c>
      <c r="Q11" s="96">
        <v>12.0</v>
      </c>
      <c r="R11" s="95" t="s">
        <v>216</v>
      </c>
      <c r="S11" s="95" t="s">
        <v>293</v>
      </c>
      <c r="U11" s="95" t="s">
        <v>279</v>
      </c>
      <c r="W11" s="96">
        <v>3.0</v>
      </c>
      <c r="X11" s="96">
        <v>17.0</v>
      </c>
      <c r="Y11" s="96">
        <v>18.0</v>
      </c>
      <c r="Z11" s="96">
        <v>7.0</v>
      </c>
      <c r="AA11" s="95" t="s">
        <v>296</v>
      </c>
      <c r="AC11" s="95" t="s">
        <v>196</v>
      </c>
      <c r="AE11" s="99"/>
    </row>
    <row r="12">
      <c r="A12" s="94"/>
      <c r="B12" s="95" t="s">
        <v>297</v>
      </c>
      <c r="C12" s="96">
        <v>15.0</v>
      </c>
      <c r="D12" s="96">
        <v>4.0</v>
      </c>
      <c r="E12" s="95" t="s">
        <v>185</v>
      </c>
      <c r="F12" s="95" t="s">
        <v>185</v>
      </c>
      <c r="G12" s="95" t="s">
        <v>298</v>
      </c>
      <c r="H12" s="96">
        <v>0.0</v>
      </c>
      <c r="I12" s="96">
        <v>0.0</v>
      </c>
      <c r="J12" s="96">
        <v>0.0</v>
      </c>
      <c r="K12" s="96">
        <v>0.0</v>
      </c>
      <c r="L12" s="97" t="s">
        <v>299</v>
      </c>
      <c r="M12" s="100"/>
      <c r="N12" s="98" t="s">
        <v>189</v>
      </c>
      <c r="O12" s="96">
        <v>30.0</v>
      </c>
      <c r="P12" s="96">
        <v>50.0</v>
      </c>
      <c r="Q12" s="96">
        <v>7.0</v>
      </c>
      <c r="R12" s="95" t="s">
        <v>300</v>
      </c>
      <c r="S12" s="95" t="s">
        <v>191</v>
      </c>
      <c r="U12" s="95" t="s">
        <v>279</v>
      </c>
      <c r="W12" s="96">
        <v>0.0</v>
      </c>
      <c r="X12" s="96">
        <v>0.0</v>
      </c>
      <c r="Y12" s="96">
        <v>0.0</v>
      </c>
      <c r="Z12" s="96">
        <v>7.0</v>
      </c>
      <c r="AA12" s="95" t="s">
        <v>301</v>
      </c>
      <c r="AC12" s="95" t="s">
        <v>302</v>
      </c>
      <c r="AE12" s="95" t="s">
        <v>303</v>
      </c>
    </row>
    <row r="13">
      <c r="A13" s="101"/>
      <c r="B13" s="102" t="s">
        <v>198</v>
      </c>
      <c r="C13" s="103">
        <v>21.0</v>
      </c>
      <c r="D13" s="103">
        <v>2.0</v>
      </c>
      <c r="E13" s="102" t="s">
        <v>184</v>
      </c>
      <c r="F13" s="102" t="s">
        <v>185</v>
      </c>
      <c r="G13" s="102" t="s">
        <v>304</v>
      </c>
      <c r="H13" s="103">
        <v>0.0</v>
      </c>
      <c r="I13" s="103">
        <v>0.0</v>
      </c>
      <c r="J13" s="103">
        <v>20.0</v>
      </c>
      <c r="K13" s="103">
        <v>25.0</v>
      </c>
      <c r="L13" s="104" t="s">
        <v>202</v>
      </c>
      <c r="M13" s="104">
        <v>1.0</v>
      </c>
      <c r="N13" s="105" t="s">
        <v>189</v>
      </c>
      <c r="O13" s="103">
        <v>40.0</v>
      </c>
      <c r="P13" s="103">
        <v>50.0</v>
      </c>
      <c r="Q13" s="103">
        <v>13.0</v>
      </c>
      <c r="R13" s="102" t="s">
        <v>190</v>
      </c>
      <c r="S13" s="102" t="s">
        <v>204</v>
      </c>
      <c r="U13" s="102" t="s">
        <v>305</v>
      </c>
      <c r="W13" s="103">
        <v>4.0</v>
      </c>
      <c r="X13" s="103">
        <v>21.0</v>
      </c>
      <c r="Y13" s="103">
        <v>21.0</v>
      </c>
      <c r="Z13" s="103">
        <v>7.0</v>
      </c>
      <c r="AA13" s="102" t="s">
        <v>207</v>
      </c>
      <c r="AC13" s="106" t="s">
        <v>196</v>
      </c>
      <c r="AD13" s="107"/>
      <c r="AE13" s="108"/>
    </row>
    <row r="14">
      <c r="A14" s="101"/>
      <c r="B14" s="102" t="s">
        <v>209</v>
      </c>
      <c r="C14" s="103">
        <v>22.0</v>
      </c>
      <c r="D14" s="103">
        <v>2.0</v>
      </c>
      <c r="E14" s="102" t="s">
        <v>210</v>
      </c>
      <c r="F14" s="102" t="s">
        <v>185</v>
      </c>
      <c r="G14" s="102" t="s">
        <v>306</v>
      </c>
      <c r="H14" s="103">
        <v>0.0</v>
      </c>
      <c r="I14" s="103">
        <v>0.0</v>
      </c>
      <c r="J14" s="103">
        <v>25.0</v>
      </c>
      <c r="K14" s="103">
        <v>30.0</v>
      </c>
      <c r="L14" s="104" t="s">
        <v>213</v>
      </c>
      <c r="M14" s="104">
        <v>1.0</v>
      </c>
      <c r="N14" s="105" t="s">
        <v>189</v>
      </c>
      <c r="O14" s="103">
        <v>45.0</v>
      </c>
      <c r="P14" s="103">
        <v>75.0</v>
      </c>
      <c r="Q14" s="103">
        <v>10.0</v>
      </c>
      <c r="R14" s="102" t="s">
        <v>216</v>
      </c>
      <c r="S14" s="102" t="s">
        <v>204</v>
      </c>
      <c r="U14" s="102" t="s">
        <v>305</v>
      </c>
      <c r="W14" s="103">
        <v>2.0</v>
      </c>
      <c r="X14" s="103">
        <v>23.0</v>
      </c>
      <c r="Y14" s="103">
        <v>23.0</v>
      </c>
      <c r="Z14" s="103">
        <v>7.0</v>
      </c>
      <c r="AA14" s="102" t="s">
        <v>307</v>
      </c>
      <c r="AC14" s="106" t="s">
        <v>196</v>
      </c>
      <c r="AD14" s="107"/>
      <c r="AE14" s="108"/>
    </row>
    <row r="15">
      <c r="A15" s="101"/>
      <c r="B15" s="102" t="s">
        <v>308</v>
      </c>
      <c r="C15" s="103">
        <v>23.0</v>
      </c>
      <c r="D15" s="103">
        <v>3.0</v>
      </c>
      <c r="E15" s="102" t="s">
        <v>200</v>
      </c>
      <c r="F15" s="102" t="s">
        <v>185</v>
      </c>
      <c r="G15" s="102" t="s">
        <v>309</v>
      </c>
      <c r="H15" s="103">
        <v>0.0</v>
      </c>
      <c r="I15" s="103">
        <v>0.0</v>
      </c>
      <c r="J15" s="103">
        <v>35.0</v>
      </c>
      <c r="K15" s="103">
        <v>40.0</v>
      </c>
      <c r="L15" s="104" t="s">
        <v>310</v>
      </c>
      <c r="M15" s="104">
        <v>1.0</v>
      </c>
      <c r="N15" s="105" t="s">
        <v>189</v>
      </c>
      <c r="O15" s="103">
        <v>60.0</v>
      </c>
      <c r="P15" s="103">
        <v>75.0</v>
      </c>
      <c r="Q15" s="103">
        <v>9.0</v>
      </c>
      <c r="R15" s="102" t="s">
        <v>190</v>
      </c>
      <c r="S15" s="102" t="s">
        <v>204</v>
      </c>
      <c r="U15" s="102" t="s">
        <v>305</v>
      </c>
      <c r="W15" s="103">
        <v>6.0</v>
      </c>
      <c r="X15" s="103">
        <v>22.0</v>
      </c>
      <c r="Y15" s="103">
        <v>22.0</v>
      </c>
      <c r="Z15" s="103">
        <v>10.0</v>
      </c>
      <c r="AA15" s="102" t="s">
        <v>229</v>
      </c>
      <c r="AC15" s="106" t="s">
        <v>196</v>
      </c>
      <c r="AD15" s="107"/>
      <c r="AE15" s="108"/>
    </row>
    <row r="16">
      <c r="A16" s="101"/>
      <c r="B16" s="102" t="s">
        <v>220</v>
      </c>
      <c r="C16" s="103">
        <v>24.0</v>
      </c>
      <c r="D16" s="103">
        <v>3.0</v>
      </c>
      <c r="E16" s="102" t="s">
        <v>210</v>
      </c>
      <c r="F16" s="102" t="s">
        <v>185</v>
      </c>
      <c r="G16" s="102" t="s">
        <v>311</v>
      </c>
      <c r="H16" s="103">
        <v>0.0</v>
      </c>
      <c r="I16" s="103">
        <v>0.0</v>
      </c>
      <c r="J16" s="103">
        <v>40.0</v>
      </c>
      <c r="K16" s="103">
        <v>40.0</v>
      </c>
      <c r="L16" s="104" t="s">
        <v>312</v>
      </c>
      <c r="M16" s="104">
        <v>1.0</v>
      </c>
      <c r="N16" s="105" t="s">
        <v>189</v>
      </c>
      <c r="O16" s="103">
        <v>65.0</v>
      </c>
      <c r="P16" s="103">
        <v>100.0</v>
      </c>
      <c r="Q16" s="103">
        <v>7.0</v>
      </c>
      <c r="R16" s="102" t="s">
        <v>216</v>
      </c>
      <c r="S16" s="102" t="s">
        <v>204</v>
      </c>
      <c r="U16" s="102" t="s">
        <v>305</v>
      </c>
      <c r="W16" s="103">
        <v>2.0</v>
      </c>
      <c r="X16" s="103">
        <v>24.0</v>
      </c>
      <c r="Y16" s="103">
        <v>24.0</v>
      </c>
      <c r="Z16" s="103">
        <v>10.0</v>
      </c>
      <c r="AA16" s="102" t="s">
        <v>313</v>
      </c>
      <c r="AC16" s="106" t="s">
        <v>196</v>
      </c>
      <c r="AD16" s="107"/>
      <c r="AE16" s="108"/>
    </row>
    <row r="17">
      <c r="A17" s="101"/>
      <c r="B17" s="102" t="s">
        <v>314</v>
      </c>
      <c r="C17" s="103">
        <v>25.0</v>
      </c>
      <c r="D17" s="103">
        <v>4.0</v>
      </c>
      <c r="E17" s="102" t="s">
        <v>185</v>
      </c>
      <c r="F17" s="102" t="s">
        <v>315</v>
      </c>
      <c r="G17" s="102" t="s">
        <v>316</v>
      </c>
      <c r="H17" s="103">
        <v>0.0</v>
      </c>
      <c r="I17" s="103">
        <v>50.0</v>
      </c>
      <c r="J17" s="103">
        <v>250.0</v>
      </c>
      <c r="K17" s="103">
        <v>100.0</v>
      </c>
      <c r="L17" s="104" t="s">
        <v>317</v>
      </c>
      <c r="M17" s="104">
        <v>1.0</v>
      </c>
      <c r="N17" s="105" t="s">
        <v>189</v>
      </c>
      <c r="O17" s="103">
        <v>160.0</v>
      </c>
      <c r="P17" s="103">
        <v>100.0</v>
      </c>
      <c r="Q17" s="103">
        <v>4.0</v>
      </c>
      <c r="R17" s="102" t="s">
        <v>314</v>
      </c>
      <c r="S17" s="102" t="s">
        <v>204</v>
      </c>
      <c r="U17" s="102" t="s">
        <v>305</v>
      </c>
      <c r="W17" s="103">
        <v>4.0</v>
      </c>
      <c r="X17" s="103">
        <v>25.0</v>
      </c>
      <c r="Y17" s="103">
        <v>25.0</v>
      </c>
      <c r="Z17" s="103">
        <v>19.0</v>
      </c>
      <c r="AA17" s="102" t="s">
        <v>318</v>
      </c>
      <c r="AC17" s="106" t="s">
        <v>314</v>
      </c>
      <c r="AD17" s="107"/>
      <c r="AE17" s="108"/>
    </row>
    <row r="18">
      <c r="A18" s="101"/>
      <c r="B18" s="102" t="s">
        <v>319</v>
      </c>
      <c r="C18" s="103">
        <v>26.0</v>
      </c>
      <c r="D18" s="103">
        <v>4.0</v>
      </c>
      <c r="E18" s="102" t="s">
        <v>185</v>
      </c>
      <c r="F18" s="102" t="s">
        <v>185</v>
      </c>
      <c r="G18" s="102" t="s">
        <v>316</v>
      </c>
      <c r="H18" s="103">
        <v>0.0</v>
      </c>
      <c r="I18" s="103">
        <v>50.0</v>
      </c>
      <c r="J18" s="103">
        <v>250.0</v>
      </c>
      <c r="K18" s="103">
        <v>100.0</v>
      </c>
      <c r="L18" s="104" t="s">
        <v>299</v>
      </c>
      <c r="M18" s="104">
        <v>1.0</v>
      </c>
      <c r="N18" s="105" t="s">
        <v>189</v>
      </c>
      <c r="O18" s="103">
        <v>160.0</v>
      </c>
      <c r="P18" s="103">
        <v>100.0</v>
      </c>
      <c r="Q18" s="103">
        <v>4.0</v>
      </c>
      <c r="R18" s="102" t="s">
        <v>314</v>
      </c>
      <c r="S18" s="102" t="s">
        <v>204</v>
      </c>
      <c r="U18" s="102" t="s">
        <v>305</v>
      </c>
      <c r="W18" s="103">
        <v>4.0</v>
      </c>
      <c r="X18" s="103">
        <v>25.0</v>
      </c>
      <c r="Y18" s="103">
        <v>25.0</v>
      </c>
      <c r="Z18" s="103">
        <v>19.0</v>
      </c>
      <c r="AA18" s="102" t="s">
        <v>318</v>
      </c>
      <c r="AC18" s="106" t="s">
        <v>196</v>
      </c>
      <c r="AD18" s="107"/>
      <c r="AE18" s="108"/>
    </row>
    <row r="19">
      <c r="A19" s="152"/>
      <c r="B19" s="153" t="s">
        <v>481</v>
      </c>
      <c r="C19" s="154">
        <v>31.0</v>
      </c>
      <c r="D19" s="154">
        <v>4.0</v>
      </c>
      <c r="E19" s="153" t="s">
        <v>185</v>
      </c>
      <c r="F19" s="153" t="s">
        <v>185</v>
      </c>
      <c r="G19" s="153" t="s">
        <v>298</v>
      </c>
      <c r="H19" s="154">
        <v>0.0</v>
      </c>
      <c r="I19" s="154">
        <v>0.0</v>
      </c>
      <c r="J19" s="154">
        <v>0.0</v>
      </c>
      <c r="K19" s="154">
        <v>0.0</v>
      </c>
      <c r="L19" s="153" t="s">
        <v>302</v>
      </c>
      <c r="M19" s="154">
        <v>1.0</v>
      </c>
      <c r="N19" s="153" t="s">
        <v>482</v>
      </c>
      <c r="O19" s="154">
        <v>80.0</v>
      </c>
      <c r="P19" s="154">
        <v>50.0</v>
      </c>
      <c r="Q19" s="154">
        <v>11.0</v>
      </c>
      <c r="R19" s="153" t="s">
        <v>300</v>
      </c>
      <c r="S19" s="153" t="s">
        <v>191</v>
      </c>
      <c r="U19" s="153" t="s">
        <v>483</v>
      </c>
      <c r="W19" s="154">
        <v>0.0</v>
      </c>
      <c r="X19" s="154">
        <v>0.0</v>
      </c>
      <c r="Y19" s="154">
        <v>0.0</v>
      </c>
      <c r="Z19" s="154">
        <v>7.0</v>
      </c>
      <c r="AA19" s="153" t="s">
        <v>301</v>
      </c>
      <c r="AC19" s="155" t="s">
        <v>302</v>
      </c>
      <c r="AD19" s="107"/>
      <c r="AE19" s="152"/>
    </row>
    <row r="20">
      <c r="A20" s="64" t="s">
        <v>96</v>
      </c>
      <c r="C20" s="49" t="s">
        <v>56</v>
      </c>
      <c r="D20" s="49" t="s">
        <v>69</v>
      </c>
      <c r="E20" s="49" t="s">
        <v>79</v>
      </c>
      <c r="F20" s="49" t="s">
        <v>80</v>
      </c>
      <c r="G20" s="49" t="s">
        <v>81</v>
      </c>
      <c r="H20" s="49" t="s">
        <v>2</v>
      </c>
      <c r="I20" s="49" t="s">
        <v>83</v>
      </c>
      <c r="J20" s="49" t="s">
        <v>84</v>
      </c>
      <c r="K20" s="49" t="s">
        <v>85</v>
      </c>
      <c r="L20" s="50" t="s">
        <v>86</v>
      </c>
      <c r="M20" s="50" t="s">
        <v>87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>
      <c r="A21" s="157"/>
      <c r="B21" s="54" t="s">
        <v>484</v>
      </c>
      <c r="C21" s="55">
        <v>1.0</v>
      </c>
      <c r="D21" s="55">
        <v>1.0</v>
      </c>
      <c r="E21" s="54" t="s">
        <v>184</v>
      </c>
      <c r="F21" s="54" t="s">
        <v>485</v>
      </c>
      <c r="G21" s="54" t="s">
        <v>486</v>
      </c>
      <c r="H21" s="55">
        <v>30.0</v>
      </c>
      <c r="I21" s="55">
        <v>0.0</v>
      </c>
      <c r="J21" s="55">
        <v>5.0</v>
      </c>
      <c r="K21" s="55">
        <v>10.0</v>
      </c>
      <c r="L21" s="53" t="s">
        <v>487</v>
      </c>
      <c r="M21" s="53">
        <v>1.0</v>
      </c>
    </row>
    <row r="22">
      <c r="A22" s="157"/>
      <c r="B22" s="54" t="s">
        <v>488</v>
      </c>
      <c r="C22" s="55">
        <v>2.0</v>
      </c>
      <c r="D22" s="55">
        <v>-2.0</v>
      </c>
      <c r="E22" s="54" t="s">
        <v>184</v>
      </c>
      <c r="F22" s="54" t="s">
        <v>385</v>
      </c>
      <c r="G22" s="54" t="s">
        <v>489</v>
      </c>
      <c r="H22" s="55">
        <v>0.0</v>
      </c>
      <c r="I22" s="55">
        <v>0.0</v>
      </c>
      <c r="J22" s="55">
        <v>10.0</v>
      </c>
      <c r="K22" s="55">
        <v>20.0</v>
      </c>
      <c r="L22" s="53" t="s">
        <v>488</v>
      </c>
      <c r="M22" s="53">
        <v>1.0</v>
      </c>
    </row>
    <row r="23">
      <c r="A23" s="157"/>
      <c r="B23" s="54" t="s">
        <v>361</v>
      </c>
      <c r="C23" s="55">
        <v>3.0</v>
      </c>
      <c r="D23" s="55">
        <v>2.0</v>
      </c>
      <c r="E23" s="54" t="s">
        <v>490</v>
      </c>
      <c r="F23" s="54" t="s">
        <v>364</v>
      </c>
      <c r="G23" s="54" t="s">
        <v>491</v>
      </c>
      <c r="H23" s="55">
        <v>0.0</v>
      </c>
      <c r="I23" s="55">
        <v>10.0</v>
      </c>
      <c r="J23" s="55">
        <v>5.0</v>
      </c>
      <c r="K23" s="55">
        <v>35.0</v>
      </c>
      <c r="L23" s="53" t="s">
        <v>492</v>
      </c>
      <c r="M23" s="53">
        <v>1.0</v>
      </c>
    </row>
    <row r="24">
      <c r="A24" s="64" t="s">
        <v>97</v>
      </c>
      <c r="C24" s="49" t="s">
        <v>56</v>
      </c>
      <c r="D24" s="49" t="s">
        <v>69</v>
      </c>
      <c r="E24" s="49" t="s">
        <v>79</v>
      </c>
      <c r="F24" s="49" t="s">
        <v>80</v>
      </c>
      <c r="G24" s="49" t="s">
        <v>81</v>
      </c>
      <c r="H24" s="49" t="s">
        <v>2</v>
      </c>
      <c r="I24" s="49" t="s">
        <v>83</v>
      </c>
      <c r="J24" s="49" t="s">
        <v>84</v>
      </c>
      <c r="K24" s="49" t="s">
        <v>85</v>
      </c>
      <c r="L24" s="158"/>
      <c r="M24" s="158"/>
      <c r="N24" s="159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</row>
    <row r="25">
      <c r="A25" s="160"/>
      <c r="B25" s="54" t="s">
        <v>493</v>
      </c>
      <c r="C25" s="55">
        <v>1.0</v>
      </c>
      <c r="D25" s="140">
        <v>1.0</v>
      </c>
      <c r="E25" s="161" t="s">
        <v>184</v>
      </c>
      <c r="F25" s="161" t="s">
        <v>185</v>
      </c>
      <c r="G25" s="161" t="s">
        <v>494</v>
      </c>
      <c r="H25" s="140">
        <v>0.0</v>
      </c>
      <c r="I25" s="140">
        <v>0.0</v>
      </c>
      <c r="J25" s="140">
        <v>15.0</v>
      </c>
      <c r="K25" s="140">
        <v>0.0</v>
      </c>
      <c r="L25" s="6"/>
      <c r="M25" s="6"/>
      <c r="N25" s="1"/>
      <c r="O25" s="3"/>
      <c r="P25" s="3"/>
      <c r="Q25" s="3"/>
    </row>
    <row r="26">
      <c r="A26" s="157"/>
      <c r="B26" s="54" t="s">
        <v>347</v>
      </c>
      <c r="C26" s="55">
        <v>3.0</v>
      </c>
      <c r="D26" s="55">
        <v>1.0</v>
      </c>
      <c r="E26" s="54" t="s">
        <v>495</v>
      </c>
      <c r="F26" s="54" t="s">
        <v>370</v>
      </c>
      <c r="G26" s="54" t="s">
        <v>496</v>
      </c>
      <c r="H26" s="55">
        <v>0.0</v>
      </c>
      <c r="I26" s="55">
        <v>0.0</v>
      </c>
      <c r="J26" s="55">
        <v>5.0</v>
      </c>
      <c r="K26" s="55">
        <v>20.0</v>
      </c>
      <c r="L26" s="53" t="s">
        <v>497</v>
      </c>
      <c r="M26" s="5"/>
      <c r="N26" s="3"/>
      <c r="O26" s="3"/>
      <c r="P26" s="3"/>
      <c r="Q26" s="3"/>
    </row>
    <row r="27">
      <c r="A27" s="157"/>
      <c r="B27" s="54" t="s">
        <v>498</v>
      </c>
      <c r="C27" s="55">
        <v>2.0</v>
      </c>
      <c r="D27" s="55">
        <v>1.0</v>
      </c>
      <c r="E27" s="54" t="s">
        <v>499</v>
      </c>
      <c r="F27" s="54" t="s">
        <v>356</v>
      </c>
      <c r="G27" s="54" t="s">
        <v>500</v>
      </c>
      <c r="H27" s="55">
        <v>0.0</v>
      </c>
      <c r="I27" s="55">
        <v>0.0</v>
      </c>
      <c r="J27" s="55">
        <v>10.0</v>
      </c>
      <c r="K27" s="55">
        <v>10.0</v>
      </c>
      <c r="L27" s="5"/>
      <c r="M27" s="5"/>
      <c r="N27" s="3"/>
      <c r="O27" s="3"/>
      <c r="P27" s="3"/>
      <c r="Q27" s="3"/>
    </row>
    <row r="28">
      <c r="A28" s="162"/>
      <c r="B28" s="54" t="s">
        <v>107</v>
      </c>
      <c r="C28" s="55">
        <v>4.0</v>
      </c>
      <c r="D28" s="55">
        <v>4.0</v>
      </c>
      <c r="E28" s="54" t="s">
        <v>501</v>
      </c>
      <c r="F28" s="54" t="s">
        <v>185</v>
      </c>
      <c r="G28" s="54" t="s">
        <v>502</v>
      </c>
      <c r="H28" s="55">
        <v>0.0</v>
      </c>
      <c r="I28" s="55">
        <v>0.0</v>
      </c>
      <c r="J28" s="55">
        <v>0.0</v>
      </c>
      <c r="K28" s="55">
        <v>0.0</v>
      </c>
      <c r="L28" s="5"/>
      <c r="M28" s="5"/>
      <c r="N28" s="163"/>
      <c r="O28" s="3"/>
      <c r="P28" s="3"/>
      <c r="Q28" s="3"/>
    </row>
    <row r="29">
      <c r="A29" s="162"/>
      <c r="B29" s="54" t="s">
        <v>503</v>
      </c>
      <c r="C29" s="55">
        <v>5.0</v>
      </c>
      <c r="D29" s="55">
        <v>1.0</v>
      </c>
      <c r="E29" s="54" t="s">
        <v>200</v>
      </c>
      <c r="F29" s="161" t="s">
        <v>504</v>
      </c>
      <c r="G29" s="54" t="s">
        <v>496</v>
      </c>
      <c r="H29" s="55">
        <v>0.0</v>
      </c>
      <c r="I29" s="55">
        <v>0.0</v>
      </c>
      <c r="J29" s="55">
        <v>5.0</v>
      </c>
      <c r="K29" s="55">
        <v>30.0</v>
      </c>
      <c r="L29" s="53" t="s">
        <v>497</v>
      </c>
      <c r="M29" s="5"/>
      <c r="N29" s="163"/>
      <c r="O29" s="3"/>
      <c r="P29" s="3"/>
      <c r="Q29" s="3"/>
      <c r="S29" s="50" t="s">
        <v>75</v>
      </c>
      <c r="U29" s="50" t="s">
        <v>76</v>
      </c>
      <c r="W29" s="47" t="s">
        <v>77</v>
      </c>
      <c r="Z29" s="164" t="s">
        <v>90</v>
      </c>
      <c r="AB29" s="166"/>
      <c r="AC29" s="50" t="s">
        <v>98</v>
      </c>
      <c r="AD29" s="158"/>
      <c r="AE29" s="158"/>
    </row>
    <row r="30">
      <c r="A30" s="64" t="s">
        <v>505</v>
      </c>
      <c r="C30" s="49" t="s">
        <v>56</v>
      </c>
      <c r="D30" s="49" t="s">
        <v>69</v>
      </c>
      <c r="E30" s="49" t="s">
        <v>79</v>
      </c>
      <c r="F30" s="49" t="s">
        <v>80</v>
      </c>
      <c r="G30" s="49" t="s">
        <v>81</v>
      </c>
      <c r="H30" s="49" t="s">
        <v>2</v>
      </c>
      <c r="I30" s="49" t="s">
        <v>83</v>
      </c>
      <c r="J30" s="49" t="s">
        <v>84</v>
      </c>
      <c r="K30" s="49" t="s">
        <v>85</v>
      </c>
      <c r="L30" s="50" t="s">
        <v>86</v>
      </c>
      <c r="M30" s="50" t="s">
        <v>87</v>
      </c>
      <c r="N30" s="49" t="s">
        <v>89</v>
      </c>
      <c r="O30" s="49" t="s">
        <v>506</v>
      </c>
      <c r="P30" s="49" t="s">
        <v>507</v>
      </c>
      <c r="Q30" s="49" t="s">
        <v>104</v>
      </c>
      <c r="R30" s="49" t="s">
        <v>508</v>
      </c>
      <c r="S30" s="49" t="s">
        <v>509</v>
      </c>
      <c r="T30" s="49" t="s">
        <v>510</v>
      </c>
      <c r="U30" s="49" t="s">
        <v>98</v>
      </c>
      <c r="V30" s="49" t="s">
        <v>511</v>
      </c>
      <c r="W30" s="49" t="s">
        <v>58</v>
      </c>
      <c r="X30" s="49" t="s">
        <v>59</v>
      </c>
      <c r="Y30" s="49" t="s">
        <v>60</v>
      </c>
      <c r="Z30" s="49" t="s">
        <v>58</v>
      </c>
      <c r="AA30" s="49" t="s">
        <v>59</v>
      </c>
      <c r="AB30" s="49" t="s">
        <v>60</v>
      </c>
      <c r="AC30" s="49" t="s">
        <v>121</v>
      </c>
      <c r="AD30" s="49" t="s">
        <v>110</v>
      </c>
      <c r="AE30" s="49" t="s">
        <v>122</v>
      </c>
    </row>
    <row r="31">
      <c r="A31" s="89"/>
      <c r="B31" s="90" t="s">
        <v>62</v>
      </c>
      <c r="C31" s="91">
        <v>2.0</v>
      </c>
      <c r="D31" s="91">
        <v>1.0</v>
      </c>
      <c r="E31" s="90" t="s">
        <v>184</v>
      </c>
      <c r="F31" s="90" t="s">
        <v>185</v>
      </c>
      <c r="G31" s="90" t="s">
        <v>512</v>
      </c>
      <c r="H31" s="91">
        <v>0.0</v>
      </c>
      <c r="I31" s="91">
        <v>0.0</v>
      </c>
      <c r="J31" s="91">
        <v>5.0</v>
      </c>
      <c r="K31" s="91">
        <v>10.0</v>
      </c>
      <c r="L31" s="92" t="s">
        <v>513</v>
      </c>
      <c r="M31" s="92">
        <v>0.0</v>
      </c>
      <c r="N31" s="90" t="s">
        <v>514</v>
      </c>
      <c r="O31" s="90" t="s">
        <v>515</v>
      </c>
      <c r="P31" s="89"/>
      <c r="Q31" s="91">
        <v>9.0</v>
      </c>
      <c r="R31" s="89"/>
      <c r="S31" s="91">
        <v>1.0</v>
      </c>
      <c r="T31" s="91">
        <v>8.0</v>
      </c>
      <c r="U31" s="91">
        <v>20.0</v>
      </c>
      <c r="V31" s="91">
        <v>30.0</v>
      </c>
      <c r="W31" s="187">
        <f>IF(Z31 =0,0,IF(VLOOKUP($AD31,Const!$B$3:$D$22,3,FALSE) = 1, Z31*($U31+$V31)/VLOOKUP($AD31,Const!$B$3:E$22 ,4,FALSE)/10, Z31*($U31+$V31)/($U31*VLOOKUP($AD31,Const!$B$3:E$22 ,4,FALSE)*VLOOKUP($AD31,Const!$B$3:$F$22 ,3,FALSE))/10))</f>
        <v>25</v>
      </c>
      <c r="X31" s="187">
        <f>IF(AA31 =0,0,IF(VLOOKUP($AD31,Const!$B$3:$D$22,3,FALSE) = 1, AA31*($U31+$V31)/VLOOKUP($AD31,Const!$B$3:F$22 ,5,FALSE)/10, AA31*($U31+$V31)/($U31*VLOOKUP($AD31,Const!$B$3:F$22 ,5,FALSE)*VLOOKUP($AD31,Const!$B$3:$F$22 ,3,FALSE))/10))</f>
        <v>10</v>
      </c>
      <c r="Y31" s="187">
        <f>IF(AB31 =0,0,IF(VLOOKUP($AD31,Const!$B$3:$D$22,3,FALSE) = 1, AB31*($U31+$V31)/VLOOKUP($AD31,Const!$B$3:G$22 ,6,FALSE)/10, AB31*($U31+$V31)/($U31*VLOOKUP($AD31,Const!$B$3:G$22 ,6,FALSE)*VLOOKUP($AD31,Const!$B$3:$F$22 ,3,FALSE))/10))</f>
        <v>6</v>
      </c>
      <c r="Z31" s="91">
        <v>25.0</v>
      </c>
      <c r="AA31" s="91">
        <v>10.0</v>
      </c>
      <c r="AB31" s="188">
        <v>6.0</v>
      </c>
      <c r="AC31" s="91">
        <v>1.0</v>
      </c>
      <c r="AD31" s="90" t="s">
        <v>62</v>
      </c>
      <c r="AE31" s="91">
        <v>1.0</v>
      </c>
    </row>
    <row r="32">
      <c r="A32" s="89"/>
      <c r="B32" s="90" t="s">
        <v>526</v>
      </c>
      <c r="C32" s="91">
        <v>3.0</v>
      </c>
      <c r="D32" s="91">
        <v>1.0</v>
      </c>
      <c r="E32" s="90" t="s">
        <v>527</v>
      </c>
      <c r="F32" s="90" t="s">
        <v>64</v>
      </c>
      <c r="G32" s="90" t="s">
        <v>528</v>
      </c>
      <c r="H32" s="91">
        <v>0.0</v>
      </c>
      <c r="I32" s="91">
        <v>0.0</v>
      </c>
      <c r="J32" s="91">
        <v>25.0</v>
      </c>
      <c r="K32" s="91">
        <v>15.0</v>
      </c>
      <c r="L32" s="92" t="s">
        <v>529</v>
      </c>
      <c r="M32" s="92">
        <v>0.0</v>
      </c>
      <c r="N32" s="90" t="s">
        <v>514</v>
      </c>
      <c r="O32" s="90" t="s">
        <v>515</v>
      </c>
      <c r="P32" s="89"/>
      <c r="Q32" s="91">
        <v>9.0</v>
      </c>
      <c r="R32" s="89"/>
      <c r="S32" s="91">
        <v>1.0</v>
      </c>
      <c r="T32" s="91">
        <v>9.0</v>
      </c>
      <c r="U32" s="91">
        <v>1.0</v>
      </c>
      <c r="V32" s="91">
        <v>30.0</v>
      </c>
      <c r="W32" s="189">
        <f>IF(Z32 =0,0,IF(VLOOKUP($AD32,Const!$B$3:$D$22,3,FALSE) = 1, Z32*($U32+$V32)/VLOOKUP($AD32,Const!$B$3:E$22 ,4,FALSE)/10, Z32*($U32+$V32)/($U32*VLOOKUP($AD32,Const!$B$3:E$22 ,4,FALSE)*VLOOKUP($AD32,Const!$B$3:$F$22 ,3,FALSE))/10))</f>
        <v>116.25</v>
      </c>
      <c r="X32" s="189">
        <f>IF(AA32 =0,0,IF(VLOOKUP($AD32,Const!$B$3:$D$22,3,FALSE) = 1, AA32*($U32+$V32)/VLOOKUP($AD32,Const!$B$3:F$22 ,5,FALSE)/10, AA32*($U32+$V32)/($U32*VLOOKUP($AD32,Const!$B$3:F$22 ,5,FALSE)*VLOOKUP($AD32,Const!$B$3:$F$22 ,3,FALSE))/10))</f>
        <v>103.3333333</v>
      </c>
      <c r="Y32" s="190">
        <f>IF(AB32 =0,0,IF(VLOOKUP($AD32,Const!$B$3:$D$22,3,FALSE) = 1, AB32*($U32+$V32)/VLOOKUP($AD32,Const!$B$3:G$22 ,6,FALSE)/10, AB32*($U32+$V32)/($U32*VLOOKUP($AD32,Const!$B$3:G$22 ,6,FALSE)*VLOOKUP($AD32,Const!$B$3:$F$22 ,3,FALSE))/10))</f>
        <v>62</v>
      </c>
      <c r="Z32" s="91">
        <v>15.0</v>
      </c>
      <c r="AA32" s="91">
        <v>30.0</v>
      </c>
      <c r="AB32" s="188">
        <v>20.0</v>
      </c>
      <c r="AC32" s="91">
        <v>1.0</v>
      </c>
      <c r="AD32" s="90" t="s">
        <v>64</v>
      </c>
      <c r="AE32" s="91">
        <v>3.0</v>
      </c>
    </row>
    <row r="33">
      <c r="A33" s="89"/>
      <c r="B33" s="90" t="s">
        <v>409</v>
      </c>
      <c r="C33" s="91">
        <v>4.0</v>
      </c>
      <c r="D33" s="91">
        <v>2.0</v>
      </c>
      <c r="E33" s="90" t="s">
        <v>200</v>
      </c>
      <c r="F33" s="90" t="s">
        <v>409</v>
      </c>
      <c r="G33" s="90" t="s">
        <v>533</v>
      </c>
      <c r="H33" s="91">
        <v>0.0</v>
      </c>
      <c r="I33" s="91">
        <v>0.0</v>
      </c>
      <c r="J33" s="91">
        <v>20.0</v>
      </c>
      <c r="K33" s="91">
        <v>40.0</v>
      </c>
      <c r="L33" s="92" t="s">
        <v>534</v>
      </c>
      <c r="M33" s="92">
        <v>0.0</v>
      </c>
      <c r="N33" s="90" t="s">
        <v>514</v>
      </c>
      <c r="O33" s="90" t="s">
        <v>535</v>
      </c>
      <c r="P33" s="89"/>
      <c r="Q33" s="91">
        <v>9.0</v>
      </c>
      <c r="R33" s="90" t="s">
        <v>536</v>
      </c>
      <c r="S33" s="91">
        <v>1.0</v>
      </c>
      <c r="T33" s="91">
        <v>10.0</v>
      </c>
      <c r="U33" s="91">
        <v>20.0</v>
      </c>
      <c r="V33" s="91">
        <v>30.0</v>
      </c>
      <c r="W33" s="189">
        <f>IF(Z33 =0,0,IF(VLOOKUP($AD33,Const!$B$3:$D$22,3,FALSE) = 1, Z33*($U33+$V33)/VLOOKUP($AD33,Const!$B$3:E$22 ,4,FALSE)/10, Z33*($U33+$V33)/($U33*VLOOKUP($AD33,Const!$B$3:E$22 ,4,FALSE)*VLOOKUP($AD33,Const!$B$3:$F$22 ,3,FALSE))/10))</f>
        <v>40</v>
      </c>
      <c r="X33" s="189">
        <f>IF(AA33 =0,0,IF(VLOOKUP($AD33,Const!$B$3:$D$22,3,FALSE) = 1, AA33*($U33+$V33)/VLOOKUP($AD33,Const!$B$3:F$22 ,5,FALSE)/10, AA33*($U33+$V33)/($U33*VLOOKUP($AD33,Const!$B$3:F$22 ,5,FALSE)*VLOOKUP($AD33,Const!$B$3:$F$22 ,3,FALSE))/10))</f>
        <v>20</v>
      </c>
      <c r="Y33" s="190">
        <f>IF(AB33 =0,0,IF(VLOOKUP($AD33,Const!$B$3:$D$22,3,FALSE) = 1, AB33*($U33+$V33)/VLOOKUP($AD33,Const!$B$3:G$22 ,6,FALSE)/10, AB33*($U33+$V33)/($U33*VLOOKUP($AD33,Const!$B$3:G$22 ,6,FALSE)*VLOOKUP($AD33,Const!$B$3:$F$22 ,3,FALSE))/10))</f>
        <v>15</v>
      </c>
      <c r="Z33" s="91">
        <v>40.0</v>
      </c>
      <c r="AA33" s="91">
        <v>20.0</v>
      </c>
      <c r="AB33" s="188">
        <v>15.0</v>
      </c>
      <c r="AC33" s="91">
        <v>1.0</v>
      </c>
      <c r="AD33" s="90" t="s">
        <v>62</v>
      </c>
      <c r="AE33" s="91">
        <v>2.0</v>
      </c>
    </row>
    <row r="34">
      <c r="A34" s="89"/>
      <c r="B34" s="90" t="s">
        <v>540</v>
      </c>
      <c r="C34" s="91">
        <v>5.0</v>
      </c>
      <c r="D34" s="91">
        <v>2.0</v>
      </c>
      <c r="E34" s="90" t="s">
        <v>527</v>
      </c>
      <c r="F34" s="90" t="s">
        <v>64</v>
      </c>
      <c r="G34" s="90" t="s">
        <v>541</v>
      </c>
      <c r="H34" s="91">
        <v>0.0</v>
      </c>
      <c r="I34" s="91">
        <v>0.0</v>
      </c>
      <c r="J34" s="91">
        <v>40.0</v>
      </c>
      <c r="K34" s="91">
        <v>30.0</v>
      </c>
      <c r="L34" s="92" t="s">
        <v>542</v>
      </c>
      <c r="M34" s="92">
        <v>0.0</v>
      </c>
      <c r="N34" s="90" t="s">
        <v>514</v>
      </c>
      <c r="O34" s="90" t="s">
        <v>515</v>
      </c>
      <c r="P34" s="89"/>
      <c r="Q34" s="91">
        <v>9.0</v>
      </c>
      <c r="R34" s="89"/>
      <c r="S34" s="91">
        <v>3.0</v>
      </c>
      <c r="T34" s="91">
        <v>11.0</v>
      </c>
      <c r="U34" s="91">
        <v>1.0</v>
      </c>
      <c r="V34" s="91">
        <v>49.0</v>
      </c>
      <c r="W34" s="189">
        <f>IF(Z34 =0,0,IF(VLOOKUP($AD34,Const!$B$3:$D$22,3,FALSE) = 1, Z34*($U34+$V34)/VLOOKUP($AD34,Const!$B$3:E$22 ,4,FALSE)/10, Z34*($U34+$V34)/($U34*VLOOKUP($AD34,Const!$B$3:E$22 ,4,FALSE)*VLOOKUP($AD34,Const!$B$3:$F$22 ,3,FALSE))/10))</f>
        <v>250</v>
      </c>
      <c r="X34" s="189">
        <f>IF(AA34 =0,0,IF(VLOOKUP($AD34,Const!$B$3:$D$22,3,FALSE) = 1, AA34*($U34+$V34)/VLOOKUP($AD34,Const!$B$3:F$22 ,5,FALSE)/10, AA34*($U34+$V34)/($U34*VLOOKUP($AD34,Const!$B$3:F$22 ,5,FALSE)*VLOOKUP($AD34,Const!$B$3:$F$22 ,3,FALSE))/10))</f>
        <v>222.2222222</v>
      </c>
      <c r="Y34" s="190">
        <f>IF(AB34 =0,0,IF(VLOOKUP($AD34,Const!$B$3:$D$22,3,FALSE) = 1, AB34*($U34+$V34)/VLOOKUP($AD34,Const!$B$3:G$22 ,6,FALSE)/10, AB34*($U34+$V34)/($U34*VLOOKUP($AD34,Const!$B$3:G$22 ,6,FALSE)*VLOOKUP($AD34,Const!$B$3:$F$22 ,3,FALSE))/10))</f>
        <v>150</v>
      </c>
      <c r="Z34" s="91">
        <v>20.0</v>
      </c>
      <c r="AA34" s="91">
        <v>40.0</v>
      </c>
      <c r="AB34" s="188">
        <v>30.0</v>
      </c>
      <c r="AC34" s="91">
        <v>2.0</v>
      </c>
      <c r="AD34" s="90" t="s">
        <v>64</v>
      </c>
      <c r="AE34" s="91">
        <v>3.0</v>
      </c>
    </row>
    <row r="35">
      <c r="A35" s="89"/>
      <c r="B35" s="90" t="s">
        <v>543</v>
      </c>
      <c r="C35" s="91">
        <v>6.0</v>
      </c>
      <c r="D35" s="91">
        <v>3.0</v>
      </c>
      <c r="E35" s="90" t="s">
        <v>527</v>
      </c>
      <c r="F35" s="90" t="s">
        <v>544</v>
      </c>
      <c r="G35" s="90" t="s">
        <v>545</v>
      </c>
      <c r="H35" s="91">
        <v>0.0</v>
      </c>
      <c r="I35" s="91">
        <v>0.0</v>
      </c>
      <c r="J35" s="91">
        <v>45.0</v>
      </c>
      <c r="K35" s="91">
        <v>30.0</v>
      </c>
      <c r="L35" s="92" t="s">
        <v>546</v>
      </c>
      <c r="M35" s="92">
        <v>0.0</v>
      </c>
      <c r="N35" s="90" t="s">
        <v>514</v>
      </c>
      <c r="O35" s="90" t="s">
        <v>535</v>
      </c>
      <c r="P35" s="89"/>
      <c r="Q35" s="91">
        <v>9.0</v>
      </c>
      <c r="R35" s="89"/>
      <c r="S35" s="91">
        <v>4.0</v>
      </c>
      <c r="T35" s="91">
        <v>14.0</v>
      </c>
      <c r="U35" s="91">
        <v>1.0</v>
      </c>
      <c r="V35" s="91">
        <v>79.0</v>
      </c>
      <c r="W35" s="189">
        <f>IF(Z35 =0,0,IF(VLOOKUP($AD35,Const!$B$3:$D$22,3,FALSE) = 1, Z35*($U35+$V35)/VLOOKUP($AD35,Const!$B$3:E$22 ,4,FALSE)/10, Z35*($U35+$V35)/($U35*VLOOKUP($AD35,Const!$B$3:E$22 ,4,FALSE)*VLOOKUP($AD35,Const!$B$3:$F$22 ,3,FALSE))/10))</f>
        <v>400</v>
      </c>
      <c r="X35" s="189">
        <f>IF(AA35 =0,0,IF(VLOOKUP($AD35,Const!$B$3:$D$22,3,FALSE) = 1, AA35*($U35+$V35)/VLOOKUP($AD35,Const!$B$3:F$22 ,5,FALSE)/10, AA35*($U35+$V35)/($U35*VLOOKUP($AD35,Const!$B$3:F$22 ,5,FALSE)*VLOOKUP($AD35,Const!$B$3:$F$22 ,3,FALSE))/10))</f>
        <v>488.8888889</v>
      </c>
      <c r="Y35" s="190">
        <f>IF(AB35 =0,0,IF(VLOOKUP($AD35,Const!$B$3:$D$22,3,FALSE) = 1, AB35*($U35+$V35)/VLOOKUP($AD35,Const!$B$3:G$22 ,6,FALSE)/10, AB35*($U35+$V35)/($U35*VLOOKUP($AD35,Const!$B$3:G$22 ,6,FALSE)*VLOOKUP($AD35,Const!$B$3:$F$22 ,3,FALSE))/10))</f>
        <v>320</v>
      </c>
      <c r="Z35" s="91">
        <v>20.0</v>
      </c>
      <c r="AA35" s="91">
        <v>55.0</v>
      </c>
      <c r="AB35" s="188">
        <v>40.0</v>
      </c>
      <c r="AC35" s="91">
        <v>1.0</v>
      </c>
      <c r="AD35" s="90" t="s">
        <v>64</v>
      </c>
      <c r="AE35" s="91">
        <v>3.0</v>
      </c>
    </row>
    <row r="36">
      <c r="A36" s="89"/>
      <c r="B36" s="90" t="s">
        <v>547</v>
      </c>
      <c r="C36" s="91">
        <v>7.0</v>
      </c>
      <c r="D36" s="91">
        <v>2.0</v>
      </c>
      <c r="E36" s="90" t="s">
        <v>548</v>
      </c>
      <c r="F36" s="90" t="s">
        <v>119</v>
      </c>
      <c r="G36" s="90" t="s">
        <v>549</v>
      </c>
      <c r="H36" s="91">
        <v>0.0</v>
      </c>
      <c r="I36" s="91">
        <v>0.0</v>
      </c>
      <c r="J36" s="91">
        <v>40.0</v>
      </c>
      <c r="K36" s="91">
        <v>60.0</v>
      </c>
      <c r="L36" s="92" t="s">
        <v>119</v>
      </c>
      <c r="M36" s="92">
        <v>0.0</v>
      </c>
      <c r="N36" s="90" t="s">
        <v>514</v>
      </c>
      <c r="O36" s="90" t="s">
        <v>550</v>
      </c>
      <c r="Q36" s="91">
        <v>9.0</v>
      </c>
      <c r="R36" s="89"/>
      <c r="S36" s="91">
        <v>5.0</v>
      </c>
      <c r="T36" s="91">
        <v>16.0</v>
      </c>
      <c r="U36" s="91">
        <v>1.0</v>
      </c>
      <c r="V36" s="91">
        <v>80.0</v>
      </c>
      <c r="W36" s="189">
        <f>IF(Z36 =0,0,IF(VLOOKUP($AD36,Const!$B$3:$D$22,3,FALSE) = 1, Z36*($U36+$V36)/VLOOKUP($AD36,Const!$B$3:E$22 ,4,FALSE)/10, Z36*($U36+$V36)/($U36*VLOOKUP($AD36,Const!$B$3:E$22 ,4,FALSE)*VLOOKUP($AD36,Const!$B$3:$F$22 ,3,FALSE))/10))</f>
        <v>675</v>
      </c>
      <c r="X36" s="189">
        <f>IF(AA36 =0,0,IF(VLOOKUP($AD36,Const!$B$3:$D$22,3,FALSE) = 1, AA36*($U36+$V36)/VLOOKUP($AD36,Const!$B$3:F$22 ,5,FALSE)/10, AA36*($U36+$V36)/($U36*VLOOKUP($AD36,Const!$B$3:F$22 ,5,FALSE)*VLOOKUP($AD36,Const!$B$3:$F$22 ,3,FALSE))/10))</f>
        <v>202.5</v>
      </c>
      <c r="Y36" s="190">
        <f>IF(AB36 =0,0,IF(VLOOKUP($AD36,Const!$B$3:$D$22,3,FALSE) = 1, AB36*($U36+$V36)/VLOOKUP($AD36,Const!$B$3:G$22 ,6,FALSE)/10, AB36*($U36+$V36)/($U36*VLOOKUP($AD36,Const!$B$3:G$22 ,6,FALSE)*VLOOKUP($AD36,Const!$B$3:$F$22 ,3,FALSE))/10))</f>
        <v>324</v>
      </c>
      <c r="Z36" s="91">
        <v>25.0</v>
      </c>
      <c r="AA36" s="91">
        <v>20.0</v>
      </c>
      <c r="AB36" s="188">
        <v>40.0</v>
      </c>
      <c r="AC36" s="91">
        <v>2.0</v>
      </c>
      <c r="AD36" s="90" t="s">
        <v>88</v>
      </c>
      <c r="AE36" s="91">
        <v>3.0</v>
      </c>
    </row>
    <row r="37">
      <c r="A37" s="89"/>
      <c r="B37" s="90" t="s">
        <v>551</v>
      </c>
      <c r="C37" s="91">
        <v>8.0</v>
      </c>
      <c r="D37" s="91">
        <v>3.0</v>
      </c>
      <c r="E37" s="90" t="s">
        <v>490</v>
      </c>
      <c r="F37" s="90" t="s">
        <v>367</v>
      </c>
      <c r="G37" s="90" t="s">
        <v>552</v>
      </c>
      <c r="H37" s="91">
        <v>0.0</v>
      </c>
      <c r="I37" s="91">
        <v>60.0</v>
      </c>
      <c r="J37" s="91">
        <v>30.0</v>
      </c>
      <c r="K37" s="91">
        <v>1500.0</v>
      </c>
      <c r="L37" s="92" t="s">
        <v>553</v>
      </c>
      <c r="M37" s="92">
        <v>0.0</v>
      </c>
      <c r="N37" s="90" t="s">
        <v>514</v>
      </c>
      <c r="O37" s="90" t="s">
        <v>554</v>
      </c>
      <c r="P37" s="89"/>
      <c r="Q37" s="91">
        <v>9.0</v>
      </c>
      <c r="R37" s="89"/>
      <c r="S37" s="91">
        <v>15.0</v>
      </c>
      <c r="T37" s="91">
        <v>50.0</v>
      </c>
      <c r="U37" s="91">
        <v>1.0</v>
      </c>
      <c r="V37" s="91">
        <v>1.0</v>
      </c>
      <c r="W37" s="189">
        <f>IF(Z37 =0,0,IF(VLOOKUP($AD37,Const!$B$3:$D$22,3,FALSE) = 1, Z37*($U37+$V37)/VLOOKUP($AD37,Const!$B$3:E$22 ,4,FALSE)/10, Z37*($U37+$V37)/($U37*VLOOKUP($AD37,Const!$B$3:E$22 ,4,FALSE)*VLOOKUP($AD37,Const!$B$3:$F$22 ,3,FALSE))/10))</f>
        <v>199.8</v>
      </c>
      <c r="X37" s="189">
        <f>IF(AA37 =0,0,IF(VLOOKUP($AD37,Const!$B$3:$D$22,3,FALSE) = 1, AA37*($U37+$V37)/VLOOKUP($AD37,Const!$B$3:F$22 ,5,FALSE)/10, AA37*($U37+$V37)/($U37*VLOOKUP($AD37,Const!$B$3:F$22 ,5,FALSE)*VLOOKUP($AD37,Const!$B$3:$F$22 ,3,FALSE))/10))</f>
        <v>199.8</v>
      </c>
      <c r="Y37" s="190">
        <f>IF(AB37 =0,0,IF(VLOOKUP($AD37,Const!$B$3:$D$22,3,FALSE) = 1, AB37*($U37+$V37)/VLOOKUP($AD37,Const!$B$3:G$22 ,6,FALSE)/10, AB37*($U37+$V37)/($U37*VLOOKUP($AD37,Const!$B$3:G$22 ,6,FALSE)*VLOOKUP($AD37,Const!$B$3:$F$22 ,3,FALSE))/10))</f>
        <v>199.8</v>
      </c>
      <c r="Z37" s="91">
        <v>999.0</v>
      </c>
      <c r="AA37" s="91">
        <v>999.0</v>
      </c>
      <c r="AB37" s="188">
        <v>999.0</v>
      </c>
      <c r="AC37" s="91">
        <v>1.0</v>
      </c>
      <c r="AD37" s="90" t="s">
        <v>154</v>
      </c>
      <c r="AE37" s="91">
        <v>0.0</v>
      </c>
    </row>
    <row r="38">
      <c r="A38" s="89"/>
      <c r="B38" s="90" t="s">
        <v>127</v>
      </c>
      <c r="C38" s="91">
        <v>9.0</v>
      </c>
      <c r="D38" s="91">
        <v>2.0</v>
      </c>
      <c r="E38" s="90" t="s">
        <v>555</v>
      </c>
      <c r="F38" s="90" t="s">
        <v>348</v>
      </c>
      <c r="G38" s="90" t="s">
        <v>556</v>
      </c>
      <c r="H38" s="91">
        <v>0.0</v>
      </c>
      <c r="I38" s="91">
        <v>0.0</v>
      </c>
      <c r="J38" s="91">
        <v>25.0</v>
      </c>
      <c r="K38" s="91">
        <v>90.0</v>
      </c>
      <c r="L38" s="92" t="s">
        <v>127</v>
      </c>
      <c r="M38" s="92">
        <v>0.0</v>
      </c>
      <c r="N38" s="90" t="s">
        <v>514</v>
      </c>
      <c r="O38" s="90" t="s">
        <v>550</v>
      </c>
      <c r="Q38" s="91">
        <v>9.0</v>
      </c>
      <c r="R38" s="89"/>
      <c r="S38" s="91">
        <v>1.0</v>
      </c>
      <c r="T38" s="91">
        <v>11.0</v>
      </c>
      <c r="U38" s="91">
        <v>1.0</v>
      </c>
      <c r="V38" s="91">
        <v>45.0</v>
      </c>
      <c r="W38" s="189">
        <f>IF(Z38 =0,0,IF(VLOOKUP($AD38,Const!$B$3:$D$22,3,FALSE) = 1, Z38*($U38+$V38)/VLOOKUP($AD38,Const!$B$3:E$22 ,4,FALSE)/10, Z38*($U38+$V38)/($U38*VLOOKUP($AD38,Const!$B$3:E$22 ,4,FALSE)*VLOOKUP($AD38,Const!$B$3:$F$22 ,3,FALSE))/10))</f>
        <v>115</v>
      </c>
      <c r="X38" s="189">
        <f>IF(AA38 =0,0,IF(VLOOKUP($AD38,Const!$B$3:$D$22,3,FALSE) = 1, AA38*($U38+$V38)/VLOOKUP($AD38,Const!$B$3:F$22 ,5,FALSE)/10, AA38*($U38+$V38)/($U38*VLOOKUP($AD38,Const!$B$3:F$22 ,5,FALSE)*VLOOKUP($AD38,Const!$B$3:$F$22 ,3,FALSE))/10))</f>
        <v>253</v>
      </c>
      <c r="Y38" s="190">
        <f>IF(AB38 =0,0,IF(VLOOKUP($AD38,Const!$B$3:$D$22,3,FALSE) = 1, AB38*($U38+$V38)/VLOOKUP($AD38,Const!$B$3:G$22 ,6,FALSE)/10, AB38*($U38+$V38)/($U38*VLOOKUP($AD38,Const!$B$3:G$22 ,6,FALSE)*VLOOKUP($AD38,Const!$B$3:$F$22 ,3,FALSE))/10))</f>
        <v>115</v>
      </c>
      <c r="Z38" s="91">
        <v>25.0</v>
      </c>
      <c r="AA38" s="91">
        <v>55.0</v>
      </c>
      <c r="AB38" s="188">
        <v>25.0</v>
      </c>
      <c r="AC38" s="91">
        <v>1.0</v>
      </c>
      <c r="AD38" s="90" t="s">
        <v>127</v>
      </c>
      <c r="AE38" s="91">
        <v>0.0</v>
      </c>
    </row>
    <row r="39">
      <c r="A39" s="89"/>
      <c r="B39" s="90" t="s">
        <v>354</v>
      </c>
      <c r="C39" s="91">
        <v>10.0</v>
      </c>
      <c r="D39" s="91">
        <v>3.0</v>
      </c>
      <c r="E39" s="90" t="s">
        <v>555</v>
      </c>
      <c r="F39" s="90" t="s">
        <v>354</v>
      </c>
      <c r="G39" s="90" t="s">
        <v>557</v>
      </c>
      <c r="H39" s="91">
        <v>0.0</v>
      </c>
      <c r="I39" s="91">
        <v>10.0</v>
      </c>
      <c r="J39" s="91">
        <v>20.0</v>
      </c>
      <c r="K39" s="91">
        <v>50.0</v>
      </c>
      <c r="L39" s="92" t="s">
        <v>146</v>
      </c>
      <c r="M39" s="92">
        <v>0.0</v>
      </c>
      <c r="N39" s="90" t="s">
        <v>514</v>
      </c>
      <c r="O39" s="90" t="s">
        <v>554</v>
      </c>
      <c r="P39" s="89"/>
      <c r="Q39" s="91">
        <v>9.0</v>
      </c>
      <c r="R39" s="89"/>
      <c r="S39" s="91">
        <v>1.0</v>
      </c>
      <c r="T39" s="91">
        <v>10.0</v>
      </c>
      <c r="U39" s="91">
        <v>1.0</v>
      </c>
      <c r="V39" s="91">
        <v>100.0</v>
      </c>
      <c r="W39" s="189">
        <f>IF(Z39 =0,0,IF(VLOOKUP($AD39,Const!$B$3:$D$22,3,FALSE) = 1, Z39*($U39+$V39)/VLOOKUP($AD39,Const!$B$3:E$22 ,4,FALSE)/10, Z39*($U39+$V39)/($U39*VLOOKUP($AD39,Const!$B$3:E$22 ,4,FALSE)*VLOOKUP($AD39,Const!$B$3:$F$22 ,3,FALSE))/10))</f>
        <v>202</v>
      </c>
      <c r="X39" s="189">
        <f>IF(AA39 =0,0,IF(VLOOKUP($AD39,Const!$B$3:$D$22,3,FALSE) = 1, AA39*($U39+$V39)/VLOOKUP($AD39,Const!$B$3:F$22 ,5,FALSE)/10, AA39*($U39+$V39)/($U39*VLOOKUP($AD39,Const!$B$3:F$22 ,5,FALSE)*VLOOKUP($AD39,Const!$B$3:$F$22 ,3,FALSE))/10))</f>
        <v>353.5</v>
      </c>
      <c r="Y39" s="190">
        <f>IF(AB39 =0,0,IF(VLOOKUP($AD39,Const!$B$3:$D$22,3,FALSE) = 1, AB39*($U39+$V39)/VLOOKUP($AD39,Const!$B$3:G$22 ,6,FALSE)/10, AB39*($U39+$V39)/($U39*VLOOKUP($AD39,Const!$B$3:G$22 ,6,FALSE)*VLOOKUP($AD39,Const!$B$3:$F$22 ,3,FALSE))/10))</f>
        <v>303</v>
      </c>
      <c r="Z39" s="91">
        <v>20.0</v>
      </c>
      <c r="AA39" s="91">
        <v>35.0</v>
      </c>
      <c r="AB39" s="188">
        <v>30.0</v>
      </c>
      <c r="AC39" s="91">
        <v>1.0</v>
      </c>
      <c r="AD39" s="90" t="s">
        <v>146</v>
      </c>
      <c r="AE39" s="91">
        <v>0.0</v>
      </c>
    </row>
    <row r="40">
      <c r="A40" s="89"/>
      <c r="B40" s="90" t="s">
        <v>136</v>
      </c>
      <c r="C40" s="91">
        <v>14.0</v>
      </c>
      <c r="D40" s="91">
        <v>3.0</v>
      </c>
      <c r="E40" s="90" t="s">
        <v>560</v>
      </c>
      <c r="F40" s="90" t="s">
        <v>185</v>
      </c>
      <c r="G40" s="90" t="s">
        <v>561</v>
      </c>
      <c r="H40" s="91">
        <v>0.0</v>
      </c>
      <c r="I40" s="91">
        <v>0.0</v>
      </c>
      <c r="J40" s="91">
        <v>30.0</v>
      </c>
      <c r="K40" s="91">
        <v>20.0</v>
      </c>
      <c r="L40" s="92" t="s">
        <v>136</v>
      </c>
      <c r="M40" s="92">
        <v>1.0</v>
      </c>
      <c r="N40" s="90" t="s">
        <v>514</v>
      </c>
      <c r="O40" s="90" t="s">
        <v>136</v>
      </c>
      <c r="P40" s="91">
        <v>1.0</v>
      </c>
      <c r="Q40" s="91">
        <v>9.0</v>
      </c>
      <c r="R40" s="89"/>
      <c r="S40" s="91">
        <v>1.0</v>
      </c>
      <c r="T40" s="91">
        <v>1.0</v>
      </c>
      <c r="U40" s="91">
        <v>60.0</v>
      </c>
      <c r="V40" s="91">
        <v>20.0</v>
      </c>
      <c r="W40" s="189">
        <f>IF(Z40 =0,0,IF(VLOOKUP($AD40,Const!$B$3:$D$22,3,FALSE) = 1, Z40*($U40+$V40)/VLOOKUP($AD40,Const!$B$3:E$22 ,4,FALSE)/10, Z40*($U40+$V40)/($U40*VLOOKUP($AD40,Const!$B$3:E$22 ,4,FALSE)*VLOOKUP($AD40,Const!$B$3:$F$22 ,3,FALSE))/10))</f>
        <v>21.33333333</v>
      </c>
      <c r="X40" s="189">
        <f>IF(AA40 =0,0,IF(VLOOKUP($AD40,Const!$B$3:$D$22,3,FALSE) = 1, AA40*($U40+$V40)/VLOOKUP($AD40,Const!$B$3:F$22 ,5,FALSE)/10, AA40*($U40+$V40)/($U40*VLOOKUP($AD40,Const!$B$3:F$22 ,5,FALSE)*VLOOKUP($AD40,Const!$B$3:$F$22 ,3,FALSE))/10))</f>
        <v>26.66666667</v>
      </c>
      <c r="Y40" s="190">
        <f>IF(AB40 =0,0,IF(VLOOKUP($AD40,Const!$B$3:$D$22,3,FALSE) = 1, AB40*($U40+$V40)/VLOOKUP($AD40,Const!$B$3:G$22 ,6,FALSE)/10, AB40*($U40+$V40)/($U40*VLOOKUP($AD40,Const!$B$3:G$22 ,6,FALSE)*VLOOKUP($AD40,Const!$B$3:$F$22 ,3,FALSE))/10))</f>
        <v>32</v>
      </c>
      <c r="Z40" s="91">
        <v>40.0</v>
      </c>
      <c r="AA40" s="91">
        <v>50.0</v>
      </c>
      <c r="AB40" s="188">
        <v>60.0</v>
      </c>
      <c r="AC40" s="91">
        <v>0.0</v>
      </c>
      <c r="AD40" s="90" t="s">
        <v>136</v>
      </c>
      <c r="AE40" s="91">
        <v>0.0</v>
      </c>
    </row>
    <row r="41">
      <c r="A41" s="89"/>
      <c r="B41" s="90" t="s">
        <v>138</v>
      </c>
      <c r="C41" s="91">
        <v>13.0</v>
      </c>
      <c r="D41" s="91">
        <v>2.0</v>
      </c>
      <c r="E41" s="90" t="s">
        <v>560</v>
      </c>
      <c r="F41" s="90" t="s">
        <v>185</v>
      </c>
      <c r="G41" s="90" t="s">
        <v>562</v>
      </c>
      <c r="H41" s="91">
        <v>0.0</v>
      </c>
      <c r="I41" s="91">
        <v>0.0</v>
      </c>
      <c r="J41" s="91">
        <v>15.0</v>
      </c>
      <c r="K41" s="91">
        <v>15.0</v>
      </c>
      <c r="L41" s="92" t="s">
        <v>138</v>
      </c>
      <c r="M41" s="92">
        <v>1.0</v>
      </c>
      <c r="N41" s="90" t="s">
        <v>514</v>
      </c>
      <c r="O41" s="90" t="s">
        <v>550</v>
      </c>
      <c r="P41" s="91">
        <v>0.0</v>
      </c>
      <c r="Q41" s="91">
        <v>9.0</v>
      </c>
      <c r="R41" s="89"/>
      <c r="S41" s="91">
        <v>1.0</v>
      </c>
      <c r="T41" s="91">
        <v>1.0</v>
      </c>
      <c r="U41" s="91">
        <v>60.0</v>
      </c>
      <c r="V41" s="91">
        <v>1.0</v>
      </c>
      <c r="W41" s="189">
        <f>IF(Z41 =0,0,IF(VLOOKUP($AD41,Const!$B$3:$D$22,3,FALSE) = 1, Z41*($U41+$V41)/VLOOKUP($AD41,Const!$B$3:E$22 ,4,FALSE)/10, Z41*($U41+$V41)/($U41*VLOOKUP($AD41,Const!$B$3:E$22 ,4,FALSE)*VLOOKUP($AD41,Const!$B$3:$F$22 ,3,FALSE))/10))</f>
        <v>0</v>
      </c>
      <c r="X41" s="189">
        <f>IF(AA41 =0,0,IF(VLOOKUP($AD41,Const!$B$3:$D$22,3,FALSE) = 1, AA41*($U41+$V41)/VLOOKUP($AD41,Const!$B$3:F$22 ,5,FALSE)/10, AA41*($U41+$V41)/($U41*VLOOKUP($AD41,Const!$B$3:F$22 ,5,FALSE)*VLOOKUP($AD41,Const!$B$3:$F$22 ,3,FALSE))/10))</f>
        <v>0</v>
      </c>
      <c r="Y41" s="190">
        <f>IF(AB41 =0,0,IF(VLOOKUP($AD41,Const!$B$3:$D$22,3,FALSE) = 1, AB41*($U41+$V41)/VLOOKUP($AD41,Const!$B$3:G$22 ,6,FALSE)/10, AB41*($U41+$V41)/($U41*VLOOKUP($AD41,Const!$B$3:G$22 ,6,FALSE)*VLOOKUP($AD41,Const!$B$3:$F$22 ,3,FALSE))/10))</f>
        <v>0</v>
      </c>
      <c r="Z41" s="91">
        <v>0.0</v>
      </c>
      <c r="AA41" s="91">
        <v>0.0</v>
      </c>
      <c r="AB41" s="188">
        <v>0.0</v>
      </c>
      <c r="AC41" s="91">
        <v>0.0</v>
      </c>
      <c r="AD41" s="90" t="s">
        <v>138</v>
      </c>
      <c r="AE41" s="91">
        <v>0.0</v>
      </c>
    </row>
    <row r="42">
      <c r="A42" s="195"/>
      <c r="B42" s="196" t="s">
        <v>564</v>
      </c>
      <c r="C42" s="197">
        <v>22.0</v>
      </c>
      <c r="D42" s="197">
        <v>1.0</v>
      </c>
      <c r="E42" s="196" t="s">
        <v>184</v>
      </c>
      <c r="F42" s="196" t="s">
        <v>185</v>
      </c>
      <c r="G42" s="196" t="s">
        <v>565</v>
      </c>
      <c r="H42" s="197">
        <v>0.0</v>
      </c>
      <c r="I42" s="197">
        <v>0.0</v>
      </c>
      <c r="J42" s="197">
        <v>5.0</v>
      </c>
      <c r="K42" s="197">
        <v>10.0</v>
      </c>
      <c r="L42" s="198" t="s">
        <v>566</v>
      </c>
      <c r="M42" s="198">
        <v>0.0</v>
      </c>
      <c r="N42" s="199" t="s">
        <v>514</v>
      </c>
      <c r="O42" s="196" t="s">
        <v>515</v>
      </c>
      <c r="P42" s="200"/>
      <c r="Q42" s="197">
        <v>9.0</v>
      </c>
      <c r="R42" s="200"/>
      <c r="S42" s="197">
        <v>4.0</v>
      </c>
      <c r="T42" s="197">
        <v>7.0</v>
      </c>
      <c r="U42" s="197">
        <v>1.0</v>
      </c>
      <c r="V42" s="197">
        <v>60.0</v>
      </c>
      <c r="W42" s="201">
        <f>IF(Z42 =0,0,IF(VLOOKUP($AD42,Const!$B$3:$D$22,3,FALSE) = 1, Z42*($U42+$V42)/VLOOKUP($AD42,Const!$B$3:E$22 ,4,FALSE)/10, Z42*($U42+$V42)/($U42*VLOOKUP($AD42,Const!$B$3:E$22 ,4,FALSE)*VLOOKUP($AD42,Const!$B$3:$F$22 ,3,FALSE))/10))</f>
        <v>261.4285714</v>
      </c>
      <c r="X42" s="201">
        <f>IF(AA42 =0,0,IF(VLOOKUP($AD42,Const!$B$3:$D$22,3,FALSE) = 1, AA42*($U42+$V42)/VLOOKUP($AD42,Const!$B$3:F$22 ,5,FALSE)/10, AA42*($U42+$V42)/($U42*VLOOKUP($AD42,Const!$B$3:F$22 ,5,FALSE)*VLOOKUP($AD42,Const!$B$3:$F$22 ,3,FALSE))/10))</f>
        <v>43.57142857</v>
      </c>
      <c r="Y42" s="202">
        <f>IF(AB42 =0,0,IF(VLOOKUP($AD42,Const!$B$3:$D$22,3,FALSE) = 1, AB42*($U42+$V42)/VLOOKUP($AD42,Const!$B$3:G$22 ,6,FALSE)/10, AB42*($U42+$V42)/($U42*VLOOKUP($AD42,Const!$B$3:G$22 ,6,FALSE)*VLOOKUP($AD42,Const!$B$3:$F$22 ,3,FALSE))/10))</f>
        <v>3.485714286</v>
      </c>
      <c r="Z42" s="197">
        <v>30.0</v>
      </c>
      <c r="AA42" s="197">
        <v>10.0</v>
      </c>
      <c r="AB42" s="203">
        <v>2.0</v>
      </c>
      <c r="AC42" s="197">
        <v>5.0</v>
      </c>
      <c r="AD42" s="196" t="s">
        <v>130</v>
      </c>
      <c r="AE42" s="197">
        <v>0.0</v>
      </c>
    </row>
    <row r="43">
      <c r="A43" s="195"/>
      <c r="B43" s="196" t="s">
        <v>526</v>
      </c>
      <c r="C43" s="197">
        <v>23.0</v>
      </c>
      <c r="D43" s="197">
        <v>1.0</v>
      </c>
      <c r="E43" s="196" t="s">
        <v>527</v>
      </c>
      <c r="F43" s="196" t="s">
        <v>64</v>
      </c>
      <c r="G43" s="196" t="s">
        <v>568</v>
      </c>
      <c r="H43" s="197">
        <v>0.0</v>
      </c>
      <c r="I43" s="197">
        <v>0.0</v>
      </c>
      <c r="J43" s="197">
        <v>25.0</v>
      </c>
      <c r="K43" s="197">
        <v>15.0</v>
      </c>
      <c r="L43" s="198" t="s">
        <v>529</v>
      </c>
      <c r="M43" s="198">
        <v>0.0</v>
      </c>
      <c r="N43" s="199" t="s">
        <v>514</v>
      </c>
      <c r="O43" s="196" t="s">
        <v>515</v>
      </c>
      <c r="P43" s="200"/>
      <c r="Q43" s="197">
        <v>9.0</v>
      </c>
      <c r="R43" s="200"/>
      <c r="S43" s="197">
        <v>1.0</v>
      </c>
      <c r="T43" s="197">
        <v>9.0</v>
      </c>
      <c r="U43" s="197">
        <v>1.0</v>
      </c>
      <c r="V43" s="197">
        <v>30.0</v>
      </c>
      <c r="W43" s="201">
        <f>IF(Z43 =0,0,IF(VLOOKUP($AD43,Const!$B$3:$D$22,3,FALSE) = 1, Z43*($U43+$V43)/VLOOKUP($AD43,Const!$B$3:E$22 ,4,FALSE)/10, Z43*($U43+$V43)/($U43*VLOOKUP($AD43,Const!$B$3:E$22 ,4,FALSE)*VLOOKUP($AD43,Const!$B$3:$F$22 ,3,FALSE))/10))</f>
        <v>116.25</v>
      </c>
      <c r="X43" s="201">
        <f>IF(AA43 =0,0,IF(VLOOKUP($AD43,Const!$B$3:$D$22,3,FALSE) = 1, AA43*($U43+$V43)/VLOOKUP($AD43,Const!$B$3:F$22 ,5,FALSE)/10, AA43*($U43+$V43)/($U43*VLOOKUP($AD43,Const!$B$3:F$22 ,5,FALSE)*VLOOKUP($AD43,Const!$B$3:$F$22 ,3,FALSE))/10))</f>
        <v>103.3333333</v>
      </c>
      <c r="Y43" s="202">
        <f>IF(AB43 =0,0,IF(VLOOKUP($AD43,Const!$B$3:$D$22,3,FALSE) = 1, AB43*($U43+$V43)/VLOOKUP($AD43,Const!$B$3:G$22 ,6,FALSE)/10, AB43*($U43+$V43)/($U43*VLOOKUP($AD43,Const!$B$3:G$22 ,6,FALSE)*VLOOKUP($AD43,Const!$B$3:$F$22 ,3,FALSE))/10))</f>
        <v>62</v>
      </c>
      <c r="Z43" s="197">
        <v>15.0</v>
      </c>
      <c r="AA43" s="197">
        <v>30.0</v>
      </c>
      <c r="AB43" s="203">
        <v>20.0</v>
      </c>
      <c r="AC43" s="197">
        <v>1.0</v>
      </c>
      <c r="AD43" s="196" t="s">
        <v>64</v>
      </c>
      <c r="AE43" s="197">
        <v>3.0</v>
      </c>
    </row>
    <row r="44">
      <c r="A44" s="195"/>
      <c r="B44" s="196" t="s">
        <v>570</v>
      </c>
      <c r="C44" s="197">
        <v>24.0</v>
      </c>
      <c r="D44" s="197">
        <v>1.0</v>
      </c>
      <c r="E44" s="196" t="s">
        <v>200</v>
      </c>
      <c r="F44" s="196" t="s">
        <v>185</v>
      </c>
      <c r="G44" s="196" t="s">
        <v>571</v>
      </c>
      <c r="H44" s="197">
        <v>0.0</v>
      </c>
      <c r="I44" s="197">
        <v>0.0</v>
      </c>
      <c r="J44" s="197">
        <v>20.0</v>
      </c>
      <c r="K44" s="197">
        <v>30.0</v>
      </c>
      <c r="L44" s="198" t="s">
        <v>572</v>
      </c>
      <c r="M44" s="198">
        <v>0.0</v>
      </c>
      <c r="N44" s="199" t="s">
        <v>514</v>
      </c>
      <c r="O44" s="196" t="s">
        <v>515</v>
      </c>
      <c r="P44" s="200"/>
      <c r="Q44" s="197">
        <v>9.0</v>
      </c>
      <c r="R44" s="200"/>
      <c r="S44" s="197">
        <v>1.0</v>
      </c>
      <c r="T44" s="197">
        <v>9.0</v>
      </c>
      <c r="U44" s="197">
        <v>20.0</v>
      </c>
      <c r="V44" s="197">
        <v>30.0</v>
      </c>
      <c r="W44" s="201">
        <f>IF(Z44 =0,0,IF(VLOOKUP($AD44,Const!$B$3:$D$22,3,FALSE) = 1, Z44*($U44+$V44)/VLOOKUP($AD44,Const!$B$3:E$22 ,4,FALSE)/10, Z44*($U44+$V44)/($U44*VLOOKUP($AD44,Const!$B$3:E$22 ,4,FALSE)*VLOOKUP($AD44,Const!$B$3:$F$22 ,3,FALSE))/10))</f>
        <v>30</v>
      </c>
      <c r="X44" s="201">
        <f>IF(AA44 =0,0,IF(VLOOKUP($AD44,Const!$B$3:$D$22,3,FALSE) = 1, AA44*($U44+$V44)/VLOOKUP($AD44,Const!$B$3:F$22 ,5,FALSE)/10, AA44*($U44+$V44)/($U44*VLOOKUP($AD44,Const!$B$3:F$22 ,5,FALSE)*VLOOKUP($AD44,Const!$B$3:$F$22 ,3,FALSE))/10))</f>
        <v>15</v>
      </c>
      <c r="Y44" s="202">
        <f>IF(AB44 =0,0,IF(VLOOKUP($AD44,Const!$B$3:$D$22,3,FALSE) = 1, AB44*($U44+$V44)/VLOOKUP($AD44,Const!$B$3:G$22 ,6,FALSE)/10, AB44*($U44+$V44)/($U44*VLOOKUP($AD44,Const!$B$3:G$22 ,6,FALSE)*VLOOKUP($AD44,Const!$B$3:$F$22 ,3,FALSE))/10))</f>
        <v>10</v>
      </c>
      <c r="Z44" s="197">
        <v>30.0</v>
      </c>
      <c r="AA44" s="197">
        <v>15.0</v>
      </c>
      <c r="AB44" s="203">
        <v>10.0</v>
      </c>
      <c r="AC44" s="197">
        <v>2.0</v>
      </c>
      <c r="AD44" s="196" t="s">
        <v>62</v>
      </c>
      <c r="AE44" s="197">
        <v>1.0</v>
      </c>
    </row>
    <row r="45">
      <c r="A45" s="195"/>
      <c r="B45" s="196" t="s">
        <v>409</v>
      </c>
      <c r="C45" s="197">
        <v>25.0</v>
      </c>
      <c r="D45" s="197">
        <v>2.0</v>
      </c>
      <c r="E45" s="196" t="s">
        <v>200</v>
      </c>
      <c r="F45" s="196" t="s">
        <v>409</v>
      </c>
      <c r="G45" s="196" t="s">
        <v>573</v>
      </c>
      <c r="H45" s="197">
        <v>0.0</v>
      </c>
      <c r="I45" s="197">
        <v>0.0</v>
      </c>
      <c r="J45" s="197">
        <v>20.0</v>
      </c>
      <c r="K45" s="197">
        <v>40.0</v>
      </c>
      <c r="L45" s="198" t="s">
        <v>534</v>
      </c>
      <c r="M45" s="198">
        <v>0.0</v>
      </c>
      <c r="N45" s="199" t="s">
        <v>514</v>
      </c>
      <c r="O45" s="196" t="s">
        <v>535</v>
      </c>
      <c r="P45" s="200"/>
      <c r="Q45" s="197">
        <v>9.0</v>
      </c>
      <c r="R45" s="196" t="s">
        <v>574</v>
      </c>
      <c r="S45" s="197">
        <v>1.0</v>
      </c>
      <c r="T45" s="197">
        <v>10.0</v>
      </c>
      <c r="U45" s="197">
        <v>20.0</v>
      </c>
      <c r="V45" s="197">
        <v>30.0</v>
      </c>
      <c r="W45" s="201">
        <f>IF(Z45 =0,0,IF(VLOOKUP($AD45,Const!$B$3:$D$22,3,FALSE) = 1, Z45*($U45+$V45)/VLOOKUP($AD45,Const!$B$3:E$22 ,4,FALSE)/10, Z45*($U45+$V45)/($U45*VLOOKUP($AD45,Const!$B$3:E$22 ,4,FALSE)*VLOOKUP($AD45,Const!$B$3:$F$22 ,3,FALSE))/10))</f>
        <v>40</v>
      </c>
      <c r="X45" s="201">
        <f>IF(AA45 =0,0,IF(VLOOKUP($AD45,Const!$B$3:$D$22,3,FALSE) = 1, AA45*($U45+$V45)/VLOOKUP($AD45,Const!$B$3:F$22 ,5,FALSE)/10, AA45*($U45+$V45)/($U45*VLOOKUP($AD45,Const!$B$3:F$22 ,5,FALSE)*VLOOKUP($AD45,Const!$B$3:$F$22 ,3,FALSE))/10))</f>
        <v>20</v>
      </c>
      <c r="Y45" s="202">
        <f>IF(AB45 =0,0,IF(VLOOKUP($AD45,Const!$B$3:$D$22,3,FALSE) = 1, AB45*($U45+$V45)/VLOOKUP($AD45,Const!$B$3:G$22 ,6,FALSE)/10, AB45*($U45+$V45)/($U45*VLOOKUP($AD45,Const!$B$3:G$22 ,6,FALSE)*VLOOKUP($AD45,Const!$B$3:$F$22 ,3,FALSE))/10))</f>
        <v>15</v>
      </c>
      <c r="Z45" s="197">
        <v>40.0</v>
      </c>
      <c r="AA45" s="197">
        <v>20.0</v>
      </c>
      <c r="AB45" s="203">
        <v>15.0</v>
      </c>
      <c r="AC45" s="197">
        <v>1.0</v>
      </c>
      <c r="AD45" s="196" t="s">
        <v>62</v>
      </c>
      <c r="AE45" s="197">
        <v>2.0</v>
      </c>
    </row>
    <row r="46">
      <c r="A46" s="195"/>
      <c r="B46" s="196" t="s">
        <v>576</v>
      </c>
      <c r="C46" s="197">
        <v>26.0</v>
      </c>
      <c r="D46" s="197">
        <v>2.0</v>
      </c>
      <c r="E46" s="196" t="s">
        <v>577</v>
      </c>
      <c r="F46" s="196" t="s">
        <v>410</v>
      </c>
      <c r="G46" s="196" t="s">
        <v>578</v>
      </c>
      <c r="H46" s="197">
        <v>40.0</v>
      </c>
      <c r="I46" s="197">
        <v>0.0</v>
      </c>
      <c r="J46" s="197">
        <v>5.0</v>
      </c>
      <c r="K46" s="197">
        <v>20.0</v>
      </c>
      <c r="L46" s="198" t="s">
        <v>579</v>
      </c>
      <c r="M46" s="198">
        <v>0.0</v>
      </c>
      <c r="N46" s="199" t="s">
        <v>514</v>
      </c>
      <c r="O46" s="196" t="s">
        <v>535</v>
      </c>
      <c r="P46" s="200"/>
      <c r="Q46" s="197">
        <v>9.0</v>
      </c>
      <c r="R46" s="200"/>
      <c r="S46" s="197">
        <v>1.0</v>
      </c>
      <c r="T46" s="197">
        <v>5.0</v>
      </c>
      <c r="U46" s="197">
        <v>30.0</v>
      </c>
      <c r="V46" s="197">
        <v>45.0</v>
      </c>
      <c r="W46" s="201">
        <f>IF(Z46 =0,0,IF(VLOOKUP($AD46,Const!$B$3:$D$22,3,FALSE) = 1, Z46*($U46+$V46)/VLOOKUP($AD46,Const!$B$3:E$22 ,4,FALSE)/10, Z46*($U46+$V46)/($U46*VLOOKUP($AD46,Const!$B$3:E$22 ,4,FALSE)*VLOOKUP($AD46,Const!$B$3:$F$22 ,3,FALSE))/10))</f>
        <v>68.75</v>
      </c>
      <c r="X46" s="201">
        <f>IF(AA46 =0,0,IF(VLOOKUP($AD46,Const!$B$3:$D$22,3,FALSE) = 1, AA46*($U46+$V46)/VLOOKUP($AD46,Const!$B$3:F$22 ,5,FALSE)/10, AA46*($U46+$V46)/($U46*VLOOKUP($AD46,Const!$B$3:F$22 ,5,FALSE)*VLOOKUP($AD46,Const!$B$3:$F$22 ,3,FALSE))/10))</f>
        <v>14.28571429</v>
      </c>
      <c r="Y46" s="202">
        <f>IF(AB46 =0,0,IF(VLOOKUP($AD46,Const!$B$3:$D$22,3,FALSE) = 1, AB46*($U46+$V46)/VLOOKUP($AD46,Const!$B$3:G$22 ,6,FALSE)/10, AB46*($U46+$V46)/($U46*VLOOKUP($AD46,Const!$B$3:G$22 ,6,FALSE)*VLOOKUP($AD46,Const!$B$3:$F$22 ,3,FALSE))/10))</f>
        <v>15</v>
      </c>
      <c r="Z46" s="197">
        <v>55.0</v>
      </c>
      <c r="AA46" s="197">
        <v>20.0</v>
      </c>
      <c r="AB46" s="203">
        <v>30.0</v>
      </c>
      <c r="AC46" s="197">
        <v>1.0</v>
      </c>
      <c r="AD46" s="196" t="s">
        <v>132</v>
      </c>
      <c r="AE46" s="197">
        <v>3.0</v>
      </c>
    </row>
    <row r="47">
      <c r="A47" s="195"/>
      <c r="B47" s="196" t="s">
        <v>64</v>
      </c>
      <c r="C47" s="197">
        <v>27.0</v>
      </c>
      <c r="D47" s="197">
        <v>2.0</v>
      </c>
      <c r="E47" s="196" t="s">
        <v>527</v>
      </c>
      <c r="F47" s="196" t="s">
        <v>64</v>
      </c>
      <c r="G47" s="196" t="s">
        <v>580</v>
      </c>
      <c r="H47" s="197">
        <v>0.0</v>
      </c>
      <c r="I47" s="197">
        <v>0.0</v>
      </c>
      <c r="J47" s="197">
        <v>35.0</v>
      </c>
      <c r="K47" s="197">
        <v>30.0</v>
      </c>
      <c r="L47" s="198" t="s">
        <v>64</v>
      </c>
      <c r="M47" s="198">
        <v>0.0</v>
      </c>
      <c r="N47" s="199" t="s">
        <v>514</v>
      </c>
      <c r="O47" s="196" t="s">
        <v>515</v>
      </c>
      <c r="P47" s="200"/>
      <c r="Q47" s="197">
        <v>9.0</v>
      </c>
      <c r="R47" s="200"/>
      <c r="S47" s="197">
        <v>3.0</v>
      </c>
      <c r="T47" s="197">
        <v>11.0</v>
      </c>
      <c r="U47" s="197">
        <v>1.0</v>
      </c>
      <c r="V47" s="197">
        <v>40.0</v>
      </c>
      <c r="W47" s="201">
        <f>IF(Z47 =0,0,IF(VLOOKUP($AD47,Const!$B$3:$D$22,3,FALSE) = 1, Z47*($U47+$V47)/VLOOKUP($AD47,Const!$B$3:E$22 ,4,FALSE)/10, Z47*($U47+$V47)/($U47*VLOOKUP($AD47,Const!$B$3:E$22 ,4,FALSE)*VLOOKUP($AD47,Const!$B$3:$F$22 ,3,FALSE))/10))</f>
        <v>205</v>
      </c>
      <c r="X47" s="201">
        <f>IF(AA47 =0,0,IF(VLOOKUP($AD47,Const!$B$3:$D$22,3,FALSE) = 1, AA47*($U47+$V47)/VLOOKUP($AD47,Const!$B$3:F$22 ,5,FALSE)/10, AA47*($U47+$V47)/($U47*VLOOKUP($AD47,Const!$B$3:F$22 ,5,FALSE)*VLOOKUP($AD47,Const!$B$3:$F$22 ,3,FALSE))/10))</f>
        <v>182.2222222</v>
      </c>
      <c r="Y47" s="202">
        <f>IF(AB47 =0,0,IF(VLOOKUP($AD47,Const!$B$3:$D$22,3,FALSE) = 1, AB47*($U47+$V47)/VLOOKUP($AD47,Const!$B$3:G$22 ,6,FALSE)/10, AB47*($U47+$V47)/($U47*VLOOKUP($AD47,Const!$B$3:G$22 ,6,FALSE)*VLOOKUP($AD47,Const!$B$3:$F$22 ,3,FALSE))/10))</f>
        <v>123</v>
      </c>
      <c r="Z47" s="197">
        <v>20.0</v>
      </c>
      <c r="AA47" s="197">
        <v>40.0</v>
      </c>
      <c r="AB47" s="203">
        <v>30.0</v>
      </c>
      <c r="AC47" s="197">
        <v>1.0</v>
      </c>
      <c r="AD47" s="196" t="s">
        <v>64</v>
      </c>
      <c r="AE47" s="197">
        <v>3.0</v>
      </c>
    </row>
    <row r="48">
      <c r="A48" s="195"/>
      <c r="B48" s="196" t="s">
        <v>547</v>
      </c>
      <c r="C48" s="197">
        <v>28.0</v>
      </c>
      <c r="D48" s="197">
        <v>2.0</v>
      </c>
      <c r="E48" s="196" t="s">
        <v>548</v>
      </c>
      <c r="F48" s="196" t="s">
        <v>119</v>
      </c>
      <c r="G48" s="196" t="s">
        <v>582</v>
      </c>
      <c r="H48" s="197">
        <v>0.0</v>
      </c>
      <c r="I48" s="197">
        <v>0.0</v>
      </c>
      <c r="J48" s="197">
        <v>40.0</v>
      </c>
      <c r="K48" s="197">
        <v>60.0</v>
      </c>
      <c r="L48" s="198" t="s">
        <v>583</v>
      </c>
      <c r="M48" s="198">
        <v>0.0</v>
      </c>
      <c r="N48" s="199" t="s">
        <v>514</v>
      </c>
      <c r="O48" s="196" t="s">
        <v>550</v>
      </c>
      <c r="Q48" s="197">
        <v>9.0</v>
      </c>
      <c r="R48" s="200"/>
      <c r="S48" s="197">
        <v>5.0</v>
      </c>
      <c r="T48" s="197">
        <v>16.0</v>
      </c>
      <c r="U48" s="197">
        <v>1.0</v>
      </c>
      <c r="V48" s="197">
        <v>75.0</v>
      </c>
      <c r="W48" s="201">
        <f>IF(Z48 =0,0,IF(VLOOKUP($AD48,Const!$B$3:$D$22,3,FALSE) = 1, Z48*($U48+$V48)/VLOOKUP($AD48,Const!$B$3:E$22 ,4,FALSE)/10, Z48*($U48+$V48)/($U48*VLOOKUP($AD48,Const!$B$3:E$22 ,4,FALSE)*VLOOKUP($AD48,Const!$B$3:$F$22 ,3,FALSE))/10))</f>
        <v>633.3333333</v>
      </c>
      <c r="X48" s="201">
        <f>IF(AA48 =0,0,IF(VLOOKUP($AD48,Const!$B$3:$D$22,3,FALSE) = 1, AA48*($U48+$V48)/VLOOKUP($AD48,Const!$B$3:F$22 ,5,FALSE)/10, AA48*($U48+$V48)/($U48*VLOOKUP($AD48,Const!$B$3:F$22 ,5,FALSE)*VLOOKUP($AD48,Const!$B$3:$F$22 ,3,FALSE))/10))</f>
        <v>190</v>
      </c>
      <c r="Y48" s="202">
        <f>IF(AB48 =0,0,IF(VLOOKUP($AD48,Const!$B$3:$D$22,3,FALSE) = 1, AB48*($U48+$V48)/VLOOKUP($AD48,Const!$B$3:G$22 ,6,FALSE)/10, AB48*($U48+$V48)/($U48*VLOOKUP($AD48,Const!$B$3:G$22 ,6,FALSE)*VLOOKUP($AD48,Const!$B$3:$F$22 ,3,FALSE))/10))</f>
        <v>304</v>
      </c>
      <c r="Z48" s="197">
        <v>25.0</v>
      </c>
      <c r="AA48" s="197">
        <v>20.0</v>
      </c>
      <c r="AB48" s="203">
        <v>40.0</v>
      </c>
      <c r="AC48" s="197">
        <v>1.0</v>
      </c>
      <c r="AD48" s="196" t="s">
        <v>88</v>
      </c>
      <c r="AE48" s="197">
        <v>3.0</v>
      </c>
    </row>
    <row r="49">
      <c r="A49" s="195"/>
      <c r="B49" s="196" t="s">
        <v>584</v>
      </c>
      <c r="C49" s="197">
        <v>29.0</v>
      </c>
      <c r="D49" s="197">
        <v>2.0</v>
      </c>
      <c r="E49" s="196" t="s">
        <v>490</v>
      </c>
      <c r="F49" s="196" t="s">
        <v>412</v>
      </c>
      <c r="G49" s="196" t="s">
        <v>585</v>
      </c>
      <c r="H49" s="197">
        <v>0.0</v>
      </c>
      <c r="I49" s="197">
        <v>25.0</v>
      </c>
      <c r="J49" s="197">
        <v>10.0</v>
      </c>
      <c r="K49" s="197">
        <v>50.0</v>
      </c>
      <c r="L49" s="198" t="s">
        <v>586</v>
      </c>
      <c r="M49" s="198">
        <v>0.0</v>
      </c>
      <c r="N49" s="199" t="s">
        <v>514</v>
      </c>
      <c r="O49" s="196" t="s">
        <v>554</v>
      </c>
      <c r="P49" s="197">
        <v>1.0</v>
      </c>
      <c r="Q49" s="197">
        <v>9.0</v>
      </c>
      <c r="R49" s="200"/>
      <c r="S49" s="197">
        <v>1.0</v>
      </c>
      <c r="T49" s="197">
        <v>1.0</v>
      </c>
      <c r="U49" s="197">
        <v>1.0</v>
      </c>
      <c r="V49" s="197">
        <v>100.0</v>
      </c>
      <c r="W49" s="201">
        <f>IF(Z49 =0,0,IF(VLOOKUP($AD49,Const!$B$3:$D$22,3,FALSE) = 1, Z49*($U49+$V49)/VLOOKUP($AD49,Const!$B$3:E$22 ,4,FALSE)/10, Z49*($U49+$V49)/($U49*VLOOKUP($AD49,Const!$B$3:E$22 ,4,FALSE)*VLOOKUP($AD49,Const!$B$3:$F$22 ,3,FALSE))/10))</f>
        <v>1010</v>
      </c>
      <c r="X49" s="201">
        <f>IF(AA49 =0,0,IF(VLOOKUP($AD49,Const!$B$3:$D$22,3,FALSE) = 1, AA49*($U49+$V49)/VLOOKUP($AD49,Const!$B$3:F$22 ,5,FALSE)/10, AA49*($U49+$V49)/($U49*VLOOKUP($AD49,Const!$B$3:F$22 ,5,FALSE)*VLOOKUP($AD49,Const!$B$3:$F$22 ,3,FALSE))/10))</f>
        <v>505</v>
      </c>
      <c r="Y49" s="202">
        <f>IF(AB49 =0,0,IF(VLOOKUP($AD49,Const!$B$3:$D$22,3,FALSE) = 1, AB49*($U49+$V49)/VLOOKUP($AD49,Const!$B$3:G$22 ,6,FALSE)/10, AB49*($U49+$V49)/($U49*VLOOKUP($AD49,Const!$B$3:G$22 ,6,FALSE)*VLOOKUP($AD49,Const!$B$3:$F$22 ,3,FALSE))/10))</f>
        <v>1010</v>
      </c>
      <c r="Z49" s="197">
        <v>100.0</v>
      </c>
      <c r="AA49" s="197">
        <v>200.0</v>
      </c>
      <c r="AB49" s="203">
        <v>600.0</v>
      </c>
      <c r="AC49" s="197">
        <v>1.0</v>
      </c>
      <c r="AD49" s="196" t="s">
        <v>152</v>
      </c>
      <c r="AE49" s="197">
        <v>3.0</v>
      </c>
    </row>
    <row r="50">
      <c r="A50" s="101"/>
      <c r="B50" s="102" t="s">
        <v>589</v>
      </c>
      <c r="C50" s="103">
        <v>42.0</v>
      </c>
      <c r="D50" s="103">
        <v>2.0</v>
      </c>
      <c r="E50" s="102" t="s">
        <v>184</v>
      </c>
      <c r="F50" s="102" t="s">
        <v>185</v>
      </c>
      <c r="G50" s="102" t="s">
        <v>590</v>
      </c>
      <c r="H50" s="103">
        <v>0.0</v>
      </c>
      <c r="I50" s="103">
        <v>0.0</v>
      </c>
      <c r="J50" s="103">
        <v>10.0</v>
      </c>
      <c r="K50" s="103">
        <v>20.0</v>
      </c>
      <c r="L50" s="104" t="s">
        <v>513</v>
      </c>
      <c r="M50" s="104">
        <v>0.0</v>
      </c>
      <c r="N50" s="105" t="s">
        <v>514</v>
      </c>
      <c r="O50" s="102" t="s">
        <v>515</v>
      </c>
      <c r="P50" s="208"/>
      <c r="Q50" s="103">
        <v>9.0</v>
      </c>
      <c r="R50" s="208"/>
      <c r="S50" s="103">
        <v>1.0</v>
      </c>
      <c r="T50" s="103">
        <v>9.0</v>
      </c>
      <c r="U50" s="103">
        <v>20.0</v>
      </c>
      <c r="V50" s="103">
        <v>30.0</v>
      </c>
      <c r="W50" s="209">
        <f>IF(Z50 =0,0,IF(VLOOKUP($AD50,Const!$B$3:$D$22,3,FALSE) = 1, Z50*($U50+$V50)/VLOOKUP($AD50,Const!$B$3:E$22 ,4,FALSE)/10, Z50*($U50+$V50)/($U50*VLOOKUP($AD50,Const!$B$3:E$22 ,4,FALSE)*VLOOKUP($AD50,Const!$B$3:$F$22 ,3,FALSE))/10))</f>
        <v>25</v>
      </c>
      <c r="X50" s="209">
        <f>IF(AA50 =0,0,IF(VLOOKUP($AD50,Const!$B$3:$D$22,3,FALSE) = 1, AA50*($U50+$V50)/VLOOKUP($AD50,Const!$B$3:F$22 ,5,FALSE)/10, AA50*($U50+$V50)/($U50*VLOOKUP($AD50,Const!$B$3:F$22 ,5,FALSE)*VLOOKUP($AD50,Const!$B$3:$F$22 ,3,FALSE))/10))</f>
        <v>15</v>
      </c>
      <c r="Y50" s="210">
        <f>IF(AB50 =0,0,IF(VLOOKUP($AD50,Const!$B$3:$D$22,3,FALSE) = 1, AB50*($U50+$V50)/VLOOKUP($AD50,Const!$B$3:G$22 ,6,FALSE)/10, AB50*($U50+$V50)/($U50*VLOOKUP($AD50,Const!$B$3:G$22 ,6,FALSE)*VLOOKUP($AD50,Const!$B$3:$F$22 ,3,FALSE))/10))</f>
        <v>10</v>
      </c>
      <c r="Z50" s="103">
        <v>25.0</v>
      </c>
      <c r="AA50" s="103">
        <v>15.0</v>
      </c>
      <c r="AB50" s="211">
        <v>10.0</v>
      </c>
      <c r="AC50" s="103">
        <v>2.0</v>
      </c>
      <c r="AD50" s="102" t="s">
        <v>62</v>
      </c>
      <c r="AE50" s="103">
        <v>2.0</v>
      </c>
    </row>
    <row r="51">
      <c r="A51" s="101"/>
      <c r="B51" s="102" t="s">
        <v>409</v>
      </c>
      <c r="C51" s="103">
        <v>43.0</v>
      </c>
      <c r="D51" s="103">
        <v>2.0</v>
      </c>
      <c r="E51" s="102" t="s">
        <v>200</v>
      </c>
      <c r="F51" s="102" t="s">
        <v>409</v>
      </c>
      <c r="G51" s="102" t="s">
        <v>593</v>
      </c>
      <c r="H51" s="103">
        <v>0.0</v>
      </c>
      <c r="I51" s="103">
        <v>0.0</v>
      </c>
      <c r="J51" s="103">
        <v>20.0</v>
      </c>
      <c r="K51" s="103">
        <v>40.0</v>
      </c>
      <c r="L51" s="104" t="s">
        <v>534</v>
      </c>
      <c r="M51" s="104">
        <v>0.0</v>
      </c>
      <c r="N51" s="105" t="s">
        <v>514</v>
      </c>
      <c r="O51" s="102" t="s">
        <v>535</v>
      </c>
      <c r="P51" s="208"/>
      <c r="Q51" s="103">
        <v>9.0</v>
      </c>
      <c r="R51" s="208"/>
      <c r="S51" s="103">
        <v>1.0</v>
      </c>
      <c r="T51" s="103">
        <v>10.0</v>
      </c>
      <c r="U51" s="103">
        <v>25.0</v>
      </c>
      <c r="V51" s="103">
        <v>25.0</v>
      </c>
      <c r="W51" s="209">
        <f>IF(Z51 =0,0,IF(VLOOKUP($AD51,Const!$B$3:$D$22,3,FALSE) = 1, Z51*($U51+$V51)/VLOOKUP($AD51,Const!$B$3:E$22 ,4,FALSE)/10, Z51*($U51+$V51)/($U51*VLOOKUP($AD51,Const!$B$3:E$22 ,4,FALSE)*VLOOKUP($AD51,Const!$B$3:$F$22 ,3,FALSE))/10))</f>
        <v>32</v>
      </c>
      <c r="X51" s="209">
        <f>IF(AA51 =0,0,IF(VLOOKUP($AD51,Const!$B$3:$D$22,3,FALSE) = 1, AA51*($U51+$V51)/VLOOKUP($AD51,Const!$B$3:F$22 ,5,FALSE)/10, AA51*($U51+$V51)/($U51*VLOOKUP($AD51,Const!$B$3:F$22 ,5,FALSE)*VLOOKUP($AD51,Const!$B$3:$F$22 ,3,FALSE))/10))</f>
        <v>16</v>
      </c>
      <c r="Y51" s="210">
        <f>IF(AB51 =0,0,IF(VLOOKUP($AD51,Const!$B$3:$D$22,3,FALSE) = 1, AB51*($U51+$V51)/VLOOKUP($AD51,Const!$B$3:G$22 ,6,FALSE)/10, AB51*($U51+$V51)/($U51*VLOOKUP($AD51,Const!$B$3:G$22 ,6,FALSE)*VLOOKUP($AD51,Const!$B$3:$F$22 ,3,FALSE))/10))</f>
        <v>12</v>
      </c>
      <c r="Z51" s="103">
        <v>40.0</v>
      </c>
      <c r="AA51" s="103">
        <v>20.0</v>
      </c>
      <c r="AB51" s="211">
        <v>15.0</v>
      </c>
      <c r="AC51" s="103">
        <v>2.0</v>
      </c>
      <c r="AD51" s="102" t="s">
        <v>62</v>
      </c>
      <c r="AE51" s="103">
        <v>2.0</v>
      </c>
    </row>
    <row r="52">
      <c r="A52" s="101"/>
      <c r="B52" s="102" t="s">
        <v>64</v>
      </c>
      <c r="C52" s="103">
        <v>44.0</v>
      </c>
      <c r="D52" s="103">
        <v>2.0</v>
      </c>
      <c r="E52" s="102" t="s">
        <v>527</v>
      </c>
      <c r="F52" s="102" t="s">
        <v>64</v>
      </c>
      <c r="G52" s="102" t="s">
        <v>596</v>
      </c>
      <c r="H52" s="103">
        <v>0.0</v>
      </c>
      <c r="I52" s="103">
        <v>0.0</v>
      </c>
      <c r="J52" s="103">
        <v>40.0</v>
      </c>
      <c r="K52" s="103">
        <v>30.0</v>
      </c>
      <c r="L52" s="104" t="s">
        <v>542</v>
      </c>
      <c r="M52" s="104">
        <v>0.0</v>
      </c>
      <c r="N52" s="105" t="s">
        <v>514</v>
      </c>
      <c r="O52" s="102" t="s">
        <v>515</v>
      </c>
      <c r="P52" s="208"/>
      <c r="Q52" s="103">
        <v>9.0</v>
      </c>
      <c r="R52" s="208"/>
      <c r="S52" s="103">
        <v>3.0</v>
      </c>
      <c r="T52" s="103">
        <v>11.0</v>
      </c>
      <c r="U52" s="103">
        <v>1.0</v>
      </c>
      <c r="V52" s="103">
        <v>49.0</v>
      </c>
      <c r="W52" s="209">
        <f>IF(Z52 =0,0,IF(VLOOKUP($AD52,Const!$B$3:$D$22,3,FALSE) = 1, Z52*($U52+$V52)/VLOOKUP($AD52,Const!$B$3:E$22 ,4,FALSE)/10, Z52*($U52+$V52)/($U52*VLOOKUP($AD52,Const!$B$3:E$22 ,4,FALSE)*VLOOKUP($AD52,Const!$B$3:$F$22 ,3,FALSE))/10))</f>
        <v>250</v>
      </c>
      <c r="X52" s="209">
        <f>IF(AA52 =0,0,IF(VLOOKUP($AD52,Const!$B$3:$D$22,3,FALSE) = 1, AA52*($U52+$V52)/VLOOKUP($AD52,Const!$B$3:F$22 ,5,FALSE)/10, AA52*($U52+$V52)/($U52*VLOOKUP($AD52,Const!$B$3:F$22 ,5,FALSE)*VLOOKUP($AD52,Const!$B$3:$F$22 ,3,FALSE))/10))</f>
        <v>222.2222222</v>
      </c>
      <c r="Y52" s="210">
        <f>IF(AB52 =0,0,IF(VLOOKUP($AD52,Const!$B$3:$D$22,3,FALSE) = 1, AB52*($U52+$V52)/VLOOKUP($AD52,Const!$B$3:G$22 ,6,FALSE)/10, AB52*($U52+$V52)/($U52*VLOOKUP($AD52,Const!$B$3:G$22 ,6,FALSE)*VLOOKUP($AD52,Const!$B$3:$F$22 ,3,FALSE))/10))</f>
        <v>150</v>
      </c>
      <c r="Z52" s="103">
        <v>20.0</v>
      </c>
      <c r="AA52" s="103">
        <v>40.0</v>
      </c>
      <c r="AB52" s="211">
        <v>30.0</v>
      </c>
      <c r="AC52" s="103">
        <v>2.0</v>
      </c>
      <c r="AD52" s="102" t="s">
        <v>64</v>
      </c>
      <c r="AE52" s="103">
        <v>3.0</v>
      </c>
    </row>
    <row r="53">
      <c r="A53" s="101"/>
      <c r="B53" s="102" t="s">
        <v>547</v>
      </c>
      <c r="C53" s="103">
        <v>45.0</v>
      </c>
      <c r="D53" s="103">
        <v>2.0</v>
      </c>
      <c r="E53" s="102" t="s">
        <v>548</v>
      </c>
      <c r="F53" s="102" t="s">
        <v>119</v>
      </c>
      <c r="G53" s="102" t="s">
        <v>597</v>
      </c>
      <c r="H53" s="103">
        <v>0.0</v>
      </c>
      <c r="I53" s="103">
        <v>0.0</v>
      </c>
      <c r="J53" s="103">
        <v>40.0</v>
      </c>
      <c r="K53" s="103">
        <v>60.0</v>
      </c>
      <c r="L53" s="104" t="s">
        <v>583</v>
      </c>
      <c r="M53" s="104">
        <v>0.0</v>
      </c>
      <c r="N53" s="105" t="s">
        <v>514</v>
      </c>
      <c r="O53" s="102" t="s">
        <v>550</v>
      </c>
      <c r="Q53" s="103">
        <v>9.0</v>
      </c>
      <c r="R53" s="208"/>
      <c r="S53" s="103">
        <v>5.0</v>
      </c>
      <c r="T53" s="103">
        <v>16.0</v>
      </c>
      <c r="U53" s="103">
        <v>1.0</v>
      </c>
      <c r="V53" s="103">
        <v>45.0</v>
      </c>
      <c r="W53" s="209">
        <f>IF(Z53 =0,0,IF(VLOOKUP($AD53,Const!$B$3:$D$22,3,FALSE) = 1, Z53*($U53+$V53)/VLOOKUP($AD53,Const!$B$3:E$22 ,4,FALSE)/10, Z53*($U53+$V53)/($U53*VLOOKUP($AD53,Const!$B$3:E$22 ,4,FALSE)*VLOOKUP($AD53,Const!$B$3:$F$22 ,3,FALSE))/10))</f>
        <v>383.3333333</v>
      </c>
      <c r="X53" s="209">
        <f>IF(AA53 =0,0,IF(VLOOKUP($AD53,Const!$B$3:$D$22,3,FALSE) = 1, AA53*($U53+$V53)/VLOOKUP($AD53,Const!$B$3:F$22 ,5,FALSE)/10, AA53*($U53+$V53)/($U53*VLOOKUP($AD53,Const!$B$3:F$22 ,5,FALSE)*VLOOKUP($AD53,Const!$B$3:$F$22 ,3,FALSE))/10))</f>
        <v>115</v>
      </c>
      <c r="Y53" s="210">
        <f>IF(AB53 =0,0,IF(VLOOKUP($AD53,Const!$B$3:$D$22,3,FALSE) = 1, AB53*($U53+$V53)/VLOOKUP($AD53,Const!$B$3:G$22 ,6,FALSE)/10, AB53*($U53+$V53)/($U53*VLOOKUP($AD53,Const!$B$3:G$22 ,6,FALSE)*VLOOKUP($AD53,Const!$B$3:$F$22 ,3,FALSE))/10))</f>
        <v>184</v>
      </c>
      <c r="Z53" s="103">
        <v>25.0</v>
      </c>
      <c r="AA53" s="103">
        <v>20.0</v>
      </c>
      <c r="AB53" s="211">
        <v>40.0</v>
      </c>
      <c r="AC53" s="103">
        <v>1.0</v>
      </c>
      <c r="AD53" s="102" t="s">
        <v>88</v>
      </c>
      <c r="AE53" s="103">
        <v>3.0</v>
      </c>
    </row>
    <row r="54">
      <c r="A54" s="101"/>
      <c r="B54" s="102" t="s">
        <v>543</v>
      </c>
      <c r="C54" s="103">
        <v>46.0</v>
      </c>
      <c r="D54" s="103">
        <v>3.0</v>
      </c>
      <c r="E54" s="102" t="s">
        <v>527</v>
      </c>
      <c r="F54" s="102" t="s">
        <v>544</v>
      </c>
      <c r="G54" s="102" t="s">
        <v>600</v>
      </c>
      <c r="H54" s="103">
        <v>0.0</v>
      </c>
      <c r="I54" s="103">
        <v>0.0</v>
      </c>
      <c r="J54" s="103">
        <v>45.0</v>
      </c>
      <c r="K54" s="103">
        <v>30.0</v>
      </c>
      <c r="L54" s="104" t="s">
        <v>546</v>
      </c>
      <c r="M54" s="104">
        <v>0.0</v>
      </c>
      <c r="N54" s="105" t="s">
        <v>514</v>
      </c>
      <c r="O54" s="102" t="s">
        <v>535</v>
      </c>
      <c r="P54" s="208"/>
      <c r="Q54" s="103">
        <v>9.0</v>
      </c>
      <c r="R54" s="208"/>
      <c r="S54" s="103">
        <v>4.0</v>
      </c>
      <c r="T54" s="103">
        <v>14.0</v>
      </c>
      <c r="U54" s="103">
        <v>1.0</v>
      </c>
      <c r="V54" s="103">
        <v>79.0</v>
      </c>
      <c r="W54" s="209">
        <f>IF(Z54 =0,0,IF(VLOOKUP($AD54,Const!$B$3:$D$22,3,FALSE) = 1, Z54*($U54+$V54)/VLOOKUP($AD54,Const!$B$3:E$22 ,4,FALSE)/10, Z54*($U54+$V54)/($U54*VLOOKUP($AD54,Const!$B$3:E$22 ,4,FALSE)*VLOOKUP($AD54,Const!$B$3:$F$22 ,3,FALSE))/10))</f>
        <v>400</v>
      </c>
      <c r="X54" s="209">
        <f>IF(AA54 =0,0,IF(VLOOKUP($AD54,Const!$B$3:$D$22,3,FALSE) = 1, AA54*($U54+$V54)/VLOOKUP($AD54,Const!$B$3:F$22 ,5,FALSE)/10, AA54*($U54+$V54)/($U54*VLOOKUP($AD54,Const!$B$3:F$22 ,5,FALSE)*VLOOKUP($AD54,Const!$B$3:$F$22 ,3,FALSE))/10))</f>
        <v>488.8888889</v>
      </c>
      <c r="Y54" s="210">
        <f>IF(AB54 =0,0,IF(VLOOKUP($AD54,Const!$B$3:$D$22,3,FALSE) = 1, AB54*($U54+$V54)/VLOOKUP($AD54,Const!$B$3:G$22 ,6,FALSE)/10, AB54*($U54+$V54)/($U54*VLOOKUP($AD54,Const!$B$3:G$22 ,6,FALSE)*VLOOKUP($AD54,Const!$B$3:$F$22 ,3,FALSE))/10))</f>
        <v>320</v>
      </c>
      <c r="Z54" s="103">
        <v>20.0</v>
      </c>
      <c r="AA54" s="103">
        <v>55.0</v>
      </c>
      <c r="AB54" s="211">
        <v>40.0</v>
      </c>
      <c r="AC54" s="103">
        <v>2.0</v>
      </c>
      <c r="AD54" s="102" t="s">
        <v>64</v>
      </c>
      <c r="AE54" s="103">
        <v>3.0</v>
      </c>
    </row>
    <row r="55">
      <c r="A55" s="101"/>
      <c r="B55" s="102" t="s">
        <v>119</v>
      </c>
      <c r="C55" s="103">
        <v>47.0</v>
      </c>
      <c r="D55" s="103">
        <v>3.0</v>
      </c>
      <c r="E55" s="102" t="s">
        <v>548</v>
      </c>
      <c r="F55" s="102" t="s">
        <v>601</v>
      </c>
      <c r="G55" s="102" t="s">
        <v>602</v>
      </c>
      <c r="H55" s="103">
        <v>0.0</v>
      </c>
      <c r="I55" s="103">
        <v>0.0</v>
      </c>
      <c r="J55" s="103">
        <v>60.0</v>
      </c>
      <c r="K55" s="103">
        <v>70.0</v>
      </c>
      <c r="L55" s="104" t="s">
        <v>119</v>
      </c>
      <c r="M55" s="104">
        <v>0.0</v>
      </c>
      <c r="N55" s="105" t="s">
        <v>514</v>
      </c>
      <c r="O55" s="102" t="s">
        <v>554</v>
      </c>
      <c r="P55" s="208"/>
      <c r="Q55" s="103">
        <v>9.0</v>
      </c>
      <c r="R55" s="208"/>
      <c r="S55" s="103">
        <v>8.0</v>
      </c>
      <c r="T55" s="103">
        <v>22.0</v>
      </c>
      <c r="U55" s="103">
        <v>1.0</v>
      </c>
      <c r="V55" s="103">
        <v>150.0</v>
      </c>
      <c r="W55" s="209">
        <f>IF(Z55 =0,0,IF(VLOOKUP($AD55,Const!$B$3:$D$22,3,FALSE) = 1, Z55*($U55+$V55)/VLOOKUP($AD55,Const!$B$3:E$22 ,4,FALSE)/10, Z55*($U55+$V55)/($U55*VLOOKUP($AD55,Const!$B$3:E$22 ,4,FALSE)*VLOOKUP($AD55,Const!$B$3:$F$22 ,3,FALSE))/10))</f>
        <v>188.75</v>
      </c>
      <c r="X55" s="209">
        <f>IF(AA55 =0,0,IF(VLOOKUP($AD55,Const!$B$3:$D$22,3,FALSE) = 1, AA55*($U55+$V55)/VLOOKUP($AD55,Const!$B$3:F$22 ,5,FALSE)/10, AA55*($U55+$V55)/($U55*VLOOKUP($AD55,Const!$B$3:F$22 ,5,FALSE)*VLOOKUP($AD55,Const!$B$3:$F$22 ,3,FALSE))/10))</f>
        <v>60.4</v>
      </c>
      <c r="Y55" s="210">
        <f>IF(AB55 =0,0,IF(VLOOKUP($AD55,Const!$B$3:$D$22,3,FALSE) = 1, AB55*($U55+$V55)/VLOOKUP($AD55,Const!$B$3:G$22 ,6,FALSE)/10, AB55*($U55+$V55)/($U55*VLOOKUP($AD55,Const!$B$3:G$22 ,6,FALSE)*VLOOKUP($AD55,Const!$B$3:$F$22 ,3,FALSE))/10))</f>
        <v>75.5</v>
      </c>
      <c r="Z55" s="103">
        <v>25.0</v>
      </c>
      <c r="AA55" s="103">
        <v>20.0</v>
      </c>
      <c r="AB55" s="211">
        <v>40.0</v>
      </c>
      <c r="AC55" s="103">
        <v>0.0</v>
      </c>
      <c r="AD55" s="102" t="s">
        <v>119</v>
      </c>
      <c r="AE55" s="103">
        <v>4.0</v>
      </c>
    </row>
    <row r="56">
      <c r="A56" s="101"/>
      <c r="B56" s="102" t="s">
        <v>551</v>
      </c>
      <c r="C56" s="103">
        <v>48.0</v>
      </c>
      <c r="D56" s="103">
        <v>3.0</v>
      </c>
      <c r="E56" s="102" t="s">
        <v>490</v>
      </c>
      <c r="F56" s="102" t="s">
        <v>367</v>
      </c>
      <c r="G56" s="102" t="s">
        <v>605</v>
      </c>
      <c r="H56" s="103">
        <v>0.0</v>
      </c>
      <c r="I56" s="103">
        <v>60.0</v>
      </c>
      <c r="J56" s="103">
        <v>30.0</v>
      </c>
      <c r="K56" s="103">
        <v>1500.0</v>
      </c>
      <c r="L56" s="104" t="s">
        <v>553</v>
      </c>
      <c r="M56" s="104">
        <v>0.0</v>
      </c>
      <c r="N56" s="105" t="s">
        <v>514</v>
      </c>
      <c r="O56" s="102" t="s">
        <v>554</v>
      </c>
      <c r="P56" s="208"/>
      <c r="Q56" s="103">
        <v>9.0</v>
      </c>
      <c r="R56" s="208"/>
      <c r="S56" s="103">
        <v>15.0</v>
      </c>
      <c r="T56" s="103">
        <v>50.0</v>
      </c>
      <c r="U56" s="103">
        <v>1.0</v>
      </c>
      <c r="V56" s="103">
        <v>1.0</v>
      </c>
      <c r="W56" s="209">
        <f>IF(Z56 =0,0,IF(VLOOKUP($AD56,Const!$B$3:$D$22,3,FALSE) = 1, Z56*($U56+$V56)/VLOOKUP($AD56,Const!$B$3:E$22 ,4,FALSE)/10, Z56*($U56+$V56)/($U56*VLOOKUP($AD56,Const!$B$3:E$22 ,4,FALSE)*VLOOKUP($AD56,Const!$B$3:$F$22 ,3,FALSE))/10))</f>
        <v>199.8</v>
      </c>
      <c r="X56" s="209">
        <f>IF(AA56 =0,0,IF(VLOOKUP($AD56,Const!$B$3:$D$22,3,FALSE) = 1, AA56*($U56+$V56)/VLOOKUP($AD56,Const!$B$3:F$22 ,5,FALSE)/10, AA56*($U56+$V56)/($U56*VLOOKUP($AD56,Const!$B$3:F$22 ,5,FALSE)*VLOOKUP($AD56,Const!$B$3:$F$22 ,3,FALSE))/10))</f>
        <v>199.8</v>
      </c>
      <c r="Y56" s="210">
        <f>IF(AB56 =0,0,IF(VLOOKUP($AD56,Const!$B$3:$D$22,3,FALSE) = 1, AB56*($U56+$V56)/VLOOKUP($AD56,Const!$B$3:G$22 ,6,FALSE)/10, AB56*($U56+$V56)/($U56*VLOOKUP($AD56,Const!$B$3:G$22 ,6,FALSE)*VLOOKUP($AD56,Const!$B$3:$F$22 ,3,FALSE))/10))</f>
        <v>199.8</v>
      </c>
      <c r="Z56" s="103">
        <v>999.0</v>
      </c>
      <c r="AA56" s="103">
        <v>999.0</v>
      </c>
      <c r="AB56" s="211">
        <v>999.0</v>
      </c>
      <c r="AC56" s="103">
        <v>1.0</v>
      </c>
      <c r="AD56" s="102" t="s">
        <v>154</v>
      </c>
      <c r="AE56" s="103">
        <v>4.0</v>
      </c>
    </row>
    <row r="57">
      <c r="A57" s="101"/>
      <c r="B57" s="102" t="s">
        <v>606</v>
      </c>
      <c r="C57" s="103">
        <v>49.0</v>
      </c>
      <c r="D57" s="103">
        <v>2.0</v>
      </c>
      <c r="E57" s="102" t="s">
        <v>490</v>
      </c>
      <c r="F57" s="212" t="s">
        <v>471</v>
      </c>
      <c r="G57" s="102" t="s">
        <v>607</v>
      </c>
      <c r="H57" s="103">
        <v>0.0</v>
      </c>
      <c r="I57" s="103">
        <v>10.0</v>
      </c>
      <c r="J57" s="103">
        <v>10.0</v>
      </c>
      <c r="K57" s="103">
        <v>90.0</v>
      </c>
      <c r="L57" s="104" t="s">
        <v>608</v>
      </c>
      <c r="M57" s="104">
        <v>1.0</v>
      </c>
      <c r="N57" s="105" t="s">
        <v>514</v>
      </c>
      <c r="O57" s="102" t="s">
        <v>554</v>
      </c>
      <c r="P57" s="208"/>
      <c r="Q57" s="103">
        <v>9.0</v>
      </c>
      <c r="R57" s="208"/>
      <c r="S57" s="103">
        <v>1.0</v>
      </c>
      <c r="T57" s="103">
        <v>45.0</v>
      </c>
      <c r="U57" s="103">
        <v>1.0</v>
      </c>
      <c r="V57" s="103">
        <v>1.0</v>
      </c>
      <c r="W57" s="209">
        <f>IF(Z57 =0,0,IF(VLOOKUP($AD57,Const!$B$3:$D$22,3,FALSE) = 1, Z57*($U57+$V57)/VLOOKUP($AD57,Const!$B$3:E$22 ,4,FALSE)/10, Z57*($U57+$V57)/($U57*VLOOKUP($AD57,Const!$B$3:E$22 ,4,FALSE)*VLOOKUP($AD57,Const!$B$3:$F$22 ,3,FALSE))/10))</f>
        <v>0</v>
      </c>
      <c r="X57" s="209">
        <f>IF(AA57 =0,0,IF(VLOOKUP($AD57,Const!$B$3:$D$22,3,FALSE) = 1, AA57*($U57+$V57)/VLOOKUP($AD57,Const!$B$3:F$22 ,5,FALSE)/10, AA57*($U57+$V57)/($U57*VLOOKUP($AD57,Const!$B$3:F$22 ,5,FALSE)*VLOOKUP($AD57,Const!$B$3:$F$22 ,3,FALSE))/10))</f>
        <v>0</v>
      </c>
      <c r="Y57" s="210">
        <f>IF(AB57 =0,0,IF(VLOOKUP($AD57,Const!$B$3:$D$22,3,FALSE) = 1, AB57*($U57+$V57)/VLOOKUP($AD57,Const!$B$3:G$22 ,6,FALSE)/10, AB57*($U57+$V57)/($U57*VLOOKUP($AD57,Const!$B$3:G$22 ,6,FALSE)*VLOOKUP($AD57,Const!$B$3:$F$22 ,3,FALSE))/10))</f>
        <v>0</v>
      </c>
      <c r="Z57" s="103">
        <v>0.0</v>
      </c>
      <c r="AA57" s="103">
        <v>0.0</v>
      </c>
      <c r="AB57" s="211">
        <v>0.0</v>
      </c>
      <c r="AC57" s="103">
        <v>0.0</v>
      </c>
      <c r="AD57" s="102" t="s">
        <v>149</v>
      </c>
      <c r="AE57" s="103">
        <v>0.0</v>
      </c>
    </row>
    <row r="58">
      <c r="A58" s="101"/>
      <c r="B58" s="102" t="s">
        <v>136</v>
      </c>
      <c r="C58" s="103">
        <v>53.0</v>
      </c>
      <c r="D58" s="103">
        <v>3.0</v>
      </c>
      <c r="E58" s="102" t="s">
        <v>560</v>
      </c>
      <c r="F58" s="102" t="s">
        <v>185</v>
      </c>
      <c r="G58" s="102" t="s">
        <v>561</v>
      </c>
      <c r="H58" s="103">
        <v>0.0</v>
      </c>
      <c r="I58" s="103">
        <v>0.0</v>
      </c>
      <c r="J58" s="103">
        <v>30.0</v>
      </c>
      <c r="K58" s="103">
        <v>20.0</v>
      </c>
      <c r="L58" s="104" t="s">
        <v>136</v>
      </c>
      <c r="M58" s="104">
        <v>1.0</v>
      </c>
      <c r="N58" s="105" t="s">
        <v>514</v>
      </c>
      <c r="O58" s="102" t="s">
        <v>136</v>
      </c>
      <c r="P58" s="103">
        <v>1.0</v>
      </c>
      <c r="Q58" s="103">
        <v>9.0</v>
      </c>
      <c r="R58" s="208"/>
      <c r="S58" s="103">
        <v>1.0</v>
      </c>
      <c r="T58" s="103">
        <v>1.0</v>
      </c>
      <c r="U58" s="103">
        <v>60.0</v>
      </c>
      <c r="V58" s="103">
        <v>20.0</v>
      </c>
      <c r="W58" s="209">
        <f>IF(Z58 =0,0,IF(VLOOKUP($AD58,Const!$B$3:$D$22,3,FALSE) = 1, Z58*($U58+$V58)/VLOOKUP($AD58,Const!$B$3:E$22 ,4,FALSE)/10, Z58*($U58+$V58)/($U58*VLOOKUP($AD58,Const!$B$3:E$22 ,4,FALSE)*VLOOKUP($AD58,Const!$B$3:$F$22 ,3,FALSE))/10))</f>
        <v>21.33333333</v>
      </c>
      <c r="X58" s="209">
        <f>IF(AA58 =0,0,IF(VLOOKUP($AD58,Const!$B$3:$D$22,3,FALSE) = 1, AA58*($U58+$V58)/VLOOKUP($AD58,Const!$B$3:F$22 ,5,FALSE)/10, AA58*($U58+$V58)/($U58*VLOOKUP($AD58,Const!$B$3:F$22 ,5,FALSE)*VLOOKUP($AD58,Const!$B$3:$F$22 ,3,FALSE))/10))</f>
        <v>26.66666667</v>
      </c>
      <c r="Y58" s="210">
        <f>IF(AB58 =0,0,IF(VLOOKUP($AD58,Const!$B$3:$D$22,3,FALSE) = 1, AB58*($U58+$V58)/VLOOKUP($AD58,Const!$B$3:G$22 ,6,FALSE)/10, AB58*($U58+$V58)/($U58*VLOOKUP($AD58,Const!$B$3:G$22 ,6,FALSE)*VLOOKUP($AD58,Const!$B$3:$F$22 ,3,FALSE))/10))</f>
        <v>32</v>
      </c>
      <c r="Z58" s="103">
        <v>40.0</v>
      </c>
      <c r="AA58" s="103">
        <v>50.0</v>
      </c>
      <c r="AB58" s="211">
        <v>60.0</v>
      </c>
      <c r="AC58" s="103">
        <v>0.0</v>
      </c>
      <c r="AD58" s="102" t="s">
        <v>136</v>
      </c>
      <c r="AE58" s="103">
        <v>0.0</v>
      </c>
    </row>
    <row r="59">
      <c r="A59" s="101"/>
      <c r="B59" s="102" t="s">
        <v>138</v>
      </c>
      <c r="C59" s="103">
        <v>52.0</v>
      </c>
      <c r="D59" s="103">
        <v>2.0</v>
      </c>
      <c r="E59" s="102" t="s">
        <v>560</v>
      </c>
      <c r="F59" s="102" t="s">
        <v>185</v>
      </c>
      <c r="G59" s="102" t="s">
        <v>611</v>
      </c>
      <c r="H59" s="103">
        <v>0.0</v>
      </c>
      <c r="I59" s="103">
        <v>0.0</v>
      </c>
      <c r="J59" s="103">
        <v>15.0</v>
      </c>
      <c r="K59" s="103">
        <v>15.0</v>
      </c>
      <c r="L59" s="104" t="s">
        <v>138</v>
      </c>
      <c r="M59" s="104">
        <v>1.0</v>
      </c>
      <c r="N59" s="105" t="s">
        <v>514</v>
      </c>
      <c r="O59" s="102" t="s">
        <v>550</v>
      </c>
      <c r="P59" s="103">
        <v>0.0</v>
      </c>
      <c r="Q59" s="103">
        <v>9.0</v>
      </c>
      <c r="R59" s="208"/>
      <c r="S59" s="103">
        <v>1.0</v>
      </c>
      <c r="T59" s="103">
        <v>1.0</v>
      </c>
      <c r="U59" s="103">
        <v>60.0</v>
      </c>
      <c r="V59" s="103">
        <v>1.0</v>
      </c>
      <c r="W59" s="209">
        <f>IF(Z59 =0,0,IF(VLOOKUP($AD59,Const!$B$3:$D$22,3,FALSE) = 1, Z59*($U59+$V59)/VLOOKUP($AD59,Const!$B$3:E$22 ,4,FALSE)/10, Z59*($U59+$V59)/($U59*VLOOKUP($AD59,Const!$B$3:E$22 ,4,FALSE)*VLOOKUP($AD59,Const!$B$3:$F$22 ,3,FALSE))/10))</f>
        <v>0</v>
      </c>
      <c r="X59" s="209">
        <f>IF(AA59 =0,0,IF(VLOOKUP($AD59,Const!$B$3:$D$22,3,FALSE) = 1, AA59*($U59+$V59)/VLOOKUP($AD59,Const!$B$3:F$22 ,5,FALSE)/10, AA59*($U59+$V59)/($U59*VLOOKUP($AD59,Const!$B$3:F$22 ,5,FALSE)*VLOOKUP($AD59,Const!$B$3:$F$22 ,3,FALSE))/10))</f>
        <v>0</v>
      </c>
      <c r="Y59" s="210">
        <f>IF(AB59 =0,0,IF(VLOOKUP($AD59,Const!$B$3:$D$22,3,FALSE) = 1, AB59*($U59+$V59)/VLOOKUP($AD59,Const!$B$3:G$22 ,6,FALSE)/10, AB59*($U59+$V59)/($U59*VLOOKUP($AD59,Const!$B$3:G$22 ,6,FALSE)*VLOOKUP($AD59,Const!$B$3:$F$22 ,3,FALSE))/10))</f>
        <v>0</v>
      </c>
      <c r="Z59" s="103">
        <v>0.0</v>
      </c>
      <c r="AA59" s="103">
        <v>0.0</v>
      </c>
      <c r="AB59" s="211">
        <v>0.0</v>
      </c>
      <c r="AC59" s="103">
        <v>0.0</v>
      </c>
      <c r="AD59" s="102" t="s">
        <v>138</v>
      </c>
      <c r="AE59" s="103">
        <v>0.0</v>
      </c>
    </row>
    <row r="60">
      <c r="A60" s="101"/>
      <c r="B60" s="217" t="s">
        <v>613</v>
      </c>
      <c r="C60" s="103">
        <v>59.0</v>
      </c>
      <c r="D60" s="103">
        <v>4.0</v>
      </c>
      <c r="E60" s="102" t="s">
        <v>577</v>
      </c>
      <c r="F60" s="102" t="s">
        <v>185</v>
      </c>
      <c r="G60" s="102" t="s">
        <v>614</v>
      </c>
      <c r="H60" s="103">
        <v>0.0</v>
      </c>
      <c r="I60" s="103">
        <v>0.0</v>
      </c>
      <c r="J60" s="103">
        <v>0.0</v>
      </c>
      <c r="K60" s="103">
        <v>70.0</v>
      </c>
      <c r="L60" s="104" t="s">
        <v>88</v>
      </c>
      <c r="M60" s="104">
        <v>0.0</v>
      </c>
      <c r="N60" s="105" t="s">
        <v>514</v>
      </c>
      <c r="O60" s="102" t="s">
        <v>550</v>
      </c>
      <c r="Q60" s="103">
        <v>16.0</v>
      </c>
      <c r="R60" s="208"/>
      <c r="S60" s="103">
        <v>8.0</v>
      </c>
      <c r="T60" s="103">
        <v>22.0</v>
      </c>
      <c r="U60" s="103">
        <v>1.0</v>
      </c>
      <c r="V60" s="103">
        <v>45.0</v>
      </c>
      <c r="W60" s="209">
        <f>IF(Z60 =0,0,IF(VLOOKUP($AD60,Const!$B$3:$D$22,3,FALSE) = 1, Z60*($U60+$V60)/VLOOKUP($AD60,Const!$B$3:E$22 ,4,FALSE)/10, Z60*($U60+$V60)/($U60*VLOOKUP($AD60,Const!$B$3:E$22 ,4,FALSE)*VLOOKUP($AD60,Const!$B$3:$F$22 ,3,FALSE))/10))</f>
        <v>766.6666667</v>
      </c>
      <c r="X60" s="209">
        <f>IF(AA60 =0,0,IF(VLOOKUP($AD60,Const!$B$3:$D$22,3,FALSE) = 1, AA60*($U60+$V60)/VLOOKUP($AD60,Const!$B$3:F$22 ,5,FALSE)/10, AA60*($U60+$V60)/($U60*VLOOKUP($AD60,Const!$B$3:F$22 ,5,FALSE)*VLOOKUP($AD60,Const!$B$3:$F$22 ,3,FALSE))/10))</f>
        <v>230</v>
      </c>
      <c r="Y60" s="210">
        <f>IF(AB60 =0,0,IF(VLOOKUP($AD60,Const!$B$3:$D$22,3,FALSE) = 1, AB60*($U60+$V60)/VLOOKUP($AD60,Const!$B$3:G$22 ,6,FALSE)/10, AB60*($U60+$V60)/($U60*VLOOKUP($AD60,Const!$B$3:G$22 ,6,FALSE)*VLOOKUP($AD60,Const!$B$3:$F$22 ,3,FALSE))/10))</f>
        <v>368</v>
      </c>
      <c r="Z60" s="103">
        <v>50.0</v>
      </c>
      <c r="AA60" s="103">
        <v>40.0</v>
      </c>
      <c r="AB60" s="211">
        <v>80.0</v>
      </c>
      <c r="AC60" s="103">
        <v>0.0</v>
      </c>
      <c r="AD60" s="102" t="s">
        <v>88</v>
      </c>
      <c r="AE60" s="103">
        <v>4.0</v>
      </c>
    </row>
    <row r="61">
      <c r="A61" s="101"/>
      <c r="B61" s="217" t="s">
        <v>615</v>
      </c>
      <c r="C61" s="103">
        <v>56.0</v>
      </c>
      <c r="D61" s="103">
        <v>4.0</v>
      </c>
      <c r="E61" s="102" t="s">
        <v>577</v>
      </c>
      <c r="F61" s="102" t="s">
        <v>185</v>
      </c>
      <c r="G61" s="102" t="s">
        <v>616</v>
      </c>
      <c r="H61" s="103">
        <v>0.0</v>
      </c>
      <c r="I61" s="103">
        <v>0.0</v>
      </c>
      <c r="J61" s="103">
        <v>0.0</v>
      </c>
      <c r="K61" s="103">
        <v>30.0</v>
      </c>
      <c r="L61" s="104" t="s">
        <v>546</v>
      </c>
      <c r="M61" s="104">
        <v>0.0</v>
      </c>
      <c r="N61" s="105" t="s">
        <v>514</v>
      </c>
      <c r="O61" s="102" t="s">
        <v>535</v>
      </c>
      <c r="P61" s="208"/>
      <c r="Q61" s="103">
        <v>9.0</v>
      </c>
      <c r="R61" s="208"/>
      <c r="S61" s="103">
        <v>4.0</v>
      </c>
      <c r="T61" s="103">
        <v>14.0</v>
      </c>
      <c r="U61" s="103">
        <v>1.0</v>
      </c>
      <c r="V61" s="103">
        <v>79.0</v>
      </c>
      <c r="W61" s="209">
        <f>IF(Z61 =0,0,IF(VLOOKUP($AD61,Const!$B$3:$D$22,3,FALSE) = 1, Z61*($U61+$V61)/VLOOKUP($AD61,Const!$B$3:E$22 ,4,FALSE)/10, Z61*($U61+$V61)/($U61*VLOOKUP($AD61,Const!$B$3:E$22 ,4,FALSE)*VLOOKUP($AD61,Const!$B$3:$F$22 ,3,FALSE))/10))</f>
        <v>800</v>
      </c>
      <c r="X61" s="209">
        <f>IF(AA61 =0,0,IF(VLOOKUP($AD61,Const!$B$3:$D$22,3,FALSE) = 1, AA61*($U61+$V61)/VLOOKUP($AD61,Const!$B$3:F$22 ,5,FALSE)/10, AA61*($U61+$V61)/($U61*VLOOKUP($AD61,Const!$B$3:F$22 ,5,FALSE)*VLOOKUP($AD61,Const!$B$3:$F$22 ,3,FALSE))/10))</f>
        <v>711.1111111</v>
      </c>
      <c r="Y61" s="210">
        <f>IF(AB61 =0,0,IF(VLOOKUP($AD61,Const!$B$3:$D$22,3,FALSE) = 1, AB61*($U61+$V61)/VLOOKUP($AD61,Const!$B$3:G$22 ,6,FALSE)/10, AB61*($U61+$V61)/($U61*VLOOKUP($AD61,Const!$B$3:G$22 ,6,FALSE)*VLOOKUP($AD61,Const!$B$3:$F$22 ,3,FALSE))/10))</f>
        <v>480</v>
      </c>
      <c r="Z61" s="103">
        <v>40.0</v>
      </c>
      <c r="AA61" s="103">
        <v>80.0</v>
      </c>
      <c r="AB61" s="211">
        <v>60.0</v>
      </c>
      <c r="AC61" s="103">
        <v>1.0</v>
      </c>
      <c r="AD61" s="102" t="s">
        <v>64</v>
      </c>
      <c r="AE61" s="103">
        <v>3.0</v>
      </c>
    </row>
    <row r="62">
      <c r="A62" s="101"/>
      <c r="B62" s="217" t="s">
        <v>617</v>
      </c>
      <c r="C62" s="103">
        <v>57.0</v>
      </c>
      <c r="D62" s="103">
        <v>4.0</v>
      </c>
      <c r="E62" s="102" t="s">
        <v>577</v>
      </c>
      <c r="F62" s="102" t="s">
        <v>185</v>
      </c>
      <c r="G62" s="102" t="s">
        <v>618</v>
      </c>
      <c r="H62" s="103">
        <v>0.0</v>
      </c>
      <c r="I62" s="103">
        <v>0.0</v>
      </c>
      <c r="J62" s="103">
        <v>0.0</v>
      </c>
      <c r="K62" s="103">
        <v>20.0</v>
      </c>
      <c r="L62" s="104" t="s">
        <v>579</v>
      </c>
      <c r="M62" s="104">
        <v>0.0</v>
      </c>
      <c r="N62" s="105" t="s">
        <v>514</v>
      </c>
      <c r="O62" s="102" t="s">
        <v>535</v>
      </c>
      <c r="P62" s="208"/>
      <c r="Q62" s="103">
        <v>9.0</v>
      </c>
      <c r="R62" s="208"/>
      <c r="S62" s="103">
        <v>1.0</v>
      </c>
      <c r="T62" s="103">
        <v>6.0</v>
      </c>
      <c r="U62" s="103">
        <v>30.0</v>
      </c>
      <c r="V62" s="103">
        <v>45.0</v>
      </c>
      <c r="W62" s="209">
        <f>IF(Z62 =0,0,IF(VLOOKUP($AD62,Const!$B$3:$D$22,3,FALSE) = 1, Z62*($U62+$V62)/VLOOKUP($AD62,Const!$B$3:E$22 ,4,FALSE)/10, Z62*($U62+$V62)/($U62*VLOOKUP($AD62,Const!$B$3:E$22 ,4,FALSE)*VLOOKUP($AD62,Const!$B$3:$F$22 ,3,FALSE))/10))</f>
        <v>137.5</v>
      </c>
      <c r="X62" s="209">
        <f>IF(AA62 =0,0,IF(VLOOKUP($AD62,Const!$B$3:$D$22,3,FALSE) = 1, AA62*($U62+$V62)/VLOOKUP($AD62,Const!$B$3:F$22 ,5,FALSE)/10, AA62*($U62+$V62)/($U62*VLOOKUP($AD62,Const!$B$3:F$22 ,5,FALSE)*VLOOKUP($AD62,Const!$B$3:$F$22 ,3,FALSE))/10))</f>
        <v>28.57142857</v>
      </c>
      <c r="Y62" s="210">
        <f>IF(AB62 =0,0,IF(VLOOKUP($AD62,Const!$B$3:$D$22,3,FALSE) = 1, AB62*($U62+$V62)/VLOOKUP($AD62,Const!$B$3:G$22 ,6,FALSE)/10, AB62*($U62+$V62)/($U62*VLOOKUP($AD62,Const!$B$3:G$22 ,6,FALSE)*VLOOKUP($AD62,Const!$B$3:$F$22 ,3,FALSE))/10))</f>
        <v>30</v>
      </c>
      <c r="Z62" s="103">
        <v>110.0</v>
      </c>
      <c r="AA62" s="103">
        <v>40.0</v>
      </c>
      <c r="AB62" s="211">
        <v>60.0</v>
      </c>
      <c r="AC62" s="103">
        <v>1.0</v>
      </c>
      <c r="AD62" s="102" t="s">
        <v>132</v>
      </c>
      <c r="AE62" s="103">
        <v>3.0</v>
      </c>
    </row>
    <row r="63">
      <c r="A63" s="101"/>
      <c r="B63" s="217" t="s">
        <v>619</v>
      </c>
      <c r="C63" s="103">
        <v>58.0</v>
      </c>
      <c r="D63" s="103">
        <v>4.0</v>
      </c>
      <c r="E63" s="102" t="s">
        <v>577</v>
      </c>
      <c r="F63" s="102" t="s">
        <v>185</v>
      </c>
      <c r="G63" s="102" t="s">
        <v>620</v>
      </c>
      <c r="H63" s="103">
        <v>0.0</v>
      </c>
      <c r="I63" s="103">
        <v>0.0</v>
      </c>
      <c r="J63" s="103">
        <v>0.0</v>
      </c>
      <c r="K63" s="103">
        <v>20.0</v>
      </c>
      <c r="L63" s="104" t="s">
        <v>513</v>
      </c>
      <c r="M63" s="104">
        <v>0.0</v>
      </c>
      <c r="N63" s="105" t="s">
        <v>514</v>
      </c>
      <c r="O63" s="102" t="s">
        <v>535</v>
      </c>
      <c r="P63" s="208"/>
      <c r="Q63" s="103">
        <v>9.0</v>
      </c>
      <c r="R63" s="208"/>
      <c r="S63" s="103">
        <v>1.0</v>
      </c>
      <c r="T63" s="103">
        <v>9.0</v>
      </c>
      <c r="U63" s="103">
        <v>20.0</v>
      </c>
      <c r="V63" s="103">
        <v>30.0</v>
      </c>
      <c r="W63" s="209">
        <f>IF(Z63 =0,0,IF(VLOOKUP($AD63,Const!$B$3:$D$22,3,FALSE) = 1, Z63*($U63+$V63)/VLOOKUP($AD63,Const!$B$3:E$22 ,4,FALSE)/10, Z63*($U63+$V63)/($U63*VLOOKUP($AD63,Const!$B$3:E$22 ,4,FALSE)*VLOOKUP($AD63,Const!$B$3:$F$22 ,3,FALSE))/10))</f>
        <v>50</v>
      </c>
      <c r="X63" s="209">
        <f>IF(AA63 =0,0,IF(VLOOKUP($AD63,Const!$B$3:$D$22,3,FALSE) = 1, AA63*($U63+$V63)/VLOOKUP($AD63,Const!$B$3:F$22 ,5,FALSE)/10, AA63*($U63+$V63)/($U63*VLOOKUP($AD63,Const!$B$3:F$22 ,5,FALSE)*VLOOKUP($AD63,Const!$B$3:$F$22 ,3,FALSE))/10))</f>
        <v>30</v>
      </c>
      <c r="Y63" s="210">
        <f>IF(AB63 =0,0,IF(VLOOKUP($AD63,Const!$B$3:$D$22,3,FALSE) = 1, AB63*($U63+$V63)/VLOOKUP($AD63,Const!$B$3:G$22 ,6,FALSE)/10, AB63*($U63+$V63)/($U63*VLOOKUP($AD63,Const!$B$3:G$22 ,6,FALSE)*VLOOKUP($AD63,Const!$B$3:$F$22 ,3,FALSE))/10))</f>
        <v>20</v>
      </c>
      <c r="Z63" s="103">
        <v>50.0</v>
      </c>
      <c r="AA63" s="103">
        <v>30.0</v>
      </c>
      <c r="AB63" s="211">
        <v>20.0</v>
      </c>
      <c r="AC63" s="103">
        <v>2.0</v>
      </c>
      <c r="AD63" s="102" t="s">
        <v>62</v>
      </c>
      <c r="AE63" s="103">
        <v>2.0</v>
      </c>
    </row>
    <row r="64">
      <c r="A64" s="152"/>
      <c r="B64" s="153" t="s">
        <v>621</v>
      </c>
      <c r="C64" s="154">
        <v>61.0</v>
      </c>
      <c r="D64" s="154">
        <v>1.0</v>
      </c>
      <c r="E64" s="153" t="s">
        <v>185</v>
      </c>
      <c r="F64" s="153" t="s">
        <v>185</v>
      </c>
      <c r="G64" s="153" t="s">
        <v>622</v>
      </c>
      <c r="H64" s="154">
        <v>0.0</v>
      </c>
      <c r="I64" s="154">
        <v>0.0</v>
      </c>
      <c r="J64" s="154">
        <v>0.0</v>
      </c>
      <c r="K64" s="154">
        <v>0.0</v>
      </c>
      <c r="L64" s="218" t="s">
        <v>299</v>
      </c>
      <c r="M64" s="218">
        <v>1.0</v>
      </c>
      <c r="N64" s="153" t="s">
        <v>514</v>
      </c>
      <c r="O64" s="153" t="s">
        <v>623</v>
      </c>
      <c r="P64" s="152"/>
      <c r="Q64" s="154">
        <v>13.0</v>
      </c>
      <c r="R64" s="152"/>
      <c r="S64" s="154">
        <v>1.0</v>
      </c>
      <c r="T64" s="154">
        <v>1.0</v>
      </c>
      <c r="U64" s="154">
        <v>20.0</v>
      </c>
      <c r="V64" s="154">
        <v>20.0</v>
      </c>
      <c r="W64" s="219">
        <f>IF(Z64 =0,0,IF(VLOOKUP($AD64,Const!$B$3:$D$22,3,FALSE) = 1, Z64*($U64+$V64)/VLOOKUP($AD64,Const!$B$3:E$22 ,4,FALSE)/10, Z64*($U64+$V64)/($U64*VLOOKUP($AD64,Const!$B$3:E$22 ,4,FALSE)*VLOOKUP($AD64,Const!$B$3:$F$22 ,3,FALSE))/10))</f>
        <v>24</v>
      </c>
      <c r="X64" s="219">
        <f>IF(AA64 =0,0,IF(VLOOKUP($AD64,Const!$B$3:$D$22,3,FALSE) = 1, AA64*($U64+$V64)/VLOOKUP($AD64,Const!$B$3:F$22 ,5,FALSE)/10, AA64*($U64+$V64)/($U64*VLOOKUP($AD64,Const!$B$3:F$22 ,5,FALSE)*VLOOKUP($AD64,Const!$B$3:$F$22 ,3,FALSE))/10))</f>
        <v>48</v>
      </c>
      <c r="Y64" s="220">
        <f>IF(AB64 =0,0,IF(VLOOKUP($AD64,Const!$B$3:$D$22,3,FALSE) = 1, AB64*($U64+$V64)/VLOOKUP($AD64,Const!$B$3:G$22 ,6,FALSE)/10, AB64*($U64+$V64)/($U64*VLOOKUP($AD64,Const!$B$3:G$22 ,6,FALSE)*VLOOKUP($AD64,Const!$B$3:$F$22 ,3,FALSE))/10))</f>
        <v>40</v>
      </c>
      <c r="Z64" s="154">
        <v>30.0</v>
      </c>
      <c r="AA64" s="154">
        <v>60.0</v>
      </c>
      <c r="AB64" s="221">
        <v>50.0</v>
      </c>
      <c r="AC64" s="154">
        <v>1.0</v>
      </c>
      <c r="AD64" s="153" t="s">
        <v>135</v>
      </c>
      <c r="AE64" s="154">
        <v>1.0</v>
      </c>
    </row>
    <row r="65">
      <c r="A65" s="64" t="s">
        <v>624</v>
      </c>
      <c r="C65" s="49" t="s">
        <v>56</v>
      </c>
      <c r="D65" s="49" t="s">
        <v>69</v>
      </c>
      <c r="E65" s="49" t="s">
        <v>79</v>
      </c>
      <c r="F65" s="49" t="s">
        <v>80</v>
      </c>
      <c r="G65" s="49" t="s">
        <v>81</v>
      </c>
      <c r="H65" s="49" t="s">
        <v>2</v>
      </c>
      <c r="I65" s="49" t="s">
        <v>83</v>
      </c>
      <c r="J65" s="49" t="s">
        <v>84</v>
      </c>
      <c r="K65" s="49" t="s">
        <v>85</v>
      </c>
      <c r="L65" s="50" t="s">
        <v>86</v>
      </c>
      <c r="M65" s="50" t="s">
        <v>87</v>
      </c>
      <c r="N65" s="49" t="s">
        <v>89</v>
      </c>
      <c r="O65" s="49" t="s">
        <v>506</v>
      </c>
      <c r="P65" s="49" t="s">
        <v>507</v>
      </c>
      <c r="Q65" s="49" t="s">
        <v>104</v>
      </c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4"/>
      <c r="AE65" s="134"/>
    </row>
    <row r="66">
      <c r="A66" s="89"/>
      <c r="B66" s="90" t="s">
        <v>342</v>
      </c>
      <c r="C66" s="91">
        <v>11.0</v>
      </c>
      <c r="D66" s="91">
        <v>1.0</v>
      </c>
      <c r="E66" s="90" t="s">
        <v>499</v>
      </c>
      <c r="F66" s="90" t="s">
        <v>342</v>
      </c>
      <c r="G66" s="90" t="s">
        <v>625</v>
      </c>
      <c r="H66" s="91">
        <v>0.0</v>
      </c>
      <c r="I66" s="91">
        <v>0.0</v>
      </c>
      <c r="J66" s="91">
        <v>10.0</v>
      </c>
      <c r="K66" s="91">
        <v>40.0</v>
      </c>
      <c r="L66" s="92" t="s">
        <v>299</v>
      </c>
      <c r="M66" s="92">
        <v>0.0</v>
      </c>
      <c r="N66" s="90" t="s">
        <v>514</v>
      </c>
      <c r="O66" s="90" t="s">
        <v>626</v>
      </c>
      <c r="P66" s="91">
        <v>0.0</v>
      </c>
      <c r="Q66" s="91">
        <v>-20.0</v>
      </c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</row>
    <row r="67">
      <c r="A67" s="89"/>
      <c r="B67" s="90" t="s">
        <v>627</v>
      </c>
      <c r="C67" s="91">
        <v>12.0</v>
      </c>
      <c r="D67" s="91">
        <v>2.0</v>
      </c>
      <c r="E67" s="90" t="s">
        <v>560</v>
      </c>
      <c r="F67" s="90" t="s">
        <v>185</v>
      </c>
      <c r="G67" s="90" t="s">
        <v>628</v>
      </c>
      <c r="H67" s="91">
        <v>0.0</v>
      </c>
      <c r="I67" s="91">
        <v>0.0</v>
      </c>
      <c r="J67" s="91">
        <v>10.0</v>
      </c>
      <c r="K67" s="91">
        <v>10.0</v>
      </c>
      <c r="L67" s="92" t="s">
        <v>299</v>
      </c>
      <c r="M67" s="92">
        <v>0.0</v>
      </c>
      <c r="N67" s="90" t="s">
        <v>514</v>
      </c>
      <c r="O67" s="90" t="s">
        <v>554</v>
      </c>
      <c r="P67" s="91">
        <v>1.0</v>
      </c>
      <c r="Q67" s="91">
        <v>9.0</v>
      </c>
      <c r="R67" s="222"/>
      <c r="S67" s="222"/>
      <c r="T67" s="222"/>
      <c r="U67" s="222"/>
      <c r="V67" s="222"/>
      <c r="W67" s="222"/>
      <c r="X67" s="222"/>
      <c r="Y67" s="222"/>
      <c r="Z67" s="222"/>
      <c r="AA67" s="222"/>
      <c r="AB67" s="222"/>
      <c r="AC67" s="222"/>
      <c r="AD67" s="222"/>
      <c r="AE67" s="222"/>
    </row>
    <row r="68">
      <c r="A68" s="89"/>
      <c r="B68" s="90" t="s">
        <v>629</v>
      </c>
      <c r="C68" s="91">
        <v>15.0</v>
      </c>
      <c r="D68" s="91">
        <v>3.0</v>
      </c>
      <c r="E68" s="90" t="s">
        <v>577</v>
      </c>
      <c r="F68" s="90" t="s">
        <v>185</v>
      </c>
      <c r="G68" s="90" t="s">
        <v>630</v>
      </c>
      <c r="H68" s="91">
        <v>0.0</v>
      </c>
      <c r="I68" s="91">
        <v>0.0</v>
      </c>
      <c r="J68" s="91">
        <v>0.0</v>
      </c>
      <c r="K68" s="91">
        <v>0.0</v>
      </c>
      <c r="L68" s="92" t="s">
        <v>299</v>
      </c>
      <c r="M68" s="92">
        <v>0.0</v>
      </c>
      <c r="N68" s="90" t="s">
        <v>514</v>
      </c>
      <c r="O68" s="90" t="s">
        <v>554</v>
      </c>
      <c r="P68" s="91">
        <v>0.0</v>
      </c>
      <c r="Q68" s="91">
        <v>9.0</v>
      </c>
      <c r="R68" s="222"/>
      <c r="S68" s="222"/>
      <c r="T68" s="222"/>
      <c r="U68" s="222"/>
      <c r="V68" s="222"/>
      <c r="W68" s="222"/>
      <c r="X68" s="222"/>
      <c r="Y68" s="222"/>
      <c r="Z68" s="222"/>
      <c r="AA68" s="222"/>
      <c r="AB68" s="222"/>
      <c r="AC68" s="222"/>
      <c r="AD68" s="222"/>
      <c r="AE68" s="222"/>
    </row>
    <row r="69">
      <c r="A69" s="195"/>
      <c r="B69" s="196" t="s">
        <v>342</v>
      </c>
      <c r="C69" s="197">
        <v>30.0</v>
      </c>
      <c r="D69" s="197">
        <v>1.0</v>
      </c>
      <c r="E69" s="196" t="s">
        <v>499</v>
      </c>
      <c r="F69" s="196" t="s">
        <v>342</v>
      </c>
      <c r="G69" s="196" t="s">
        <v>631</v>
      </c>
      <c r="H69" s="197">
        <v>0.0</v>
      </c>
      <c r="I69" s="197">
        <v>0.0</v>
      </c>
      <c r="J69" s="197">
        <v>10.0</v>
      </c>
      <c r="K69" s="197">
        <v>10.0</v>
      </c>
      <c r="L69" s="198" t="s">
        <v>299</v>
      </c>
      <c r="M69" s="198">
        <v>0.0</v>
      </c>
      <c r="N69" s="199" t="s">
        <v>514</v>
      </c>
      <c r="O69" s="196" t="s">
        <v>626</v>
      </c>
      <c r="P69" s="197">
        <v>0.0</v>
      </c>
      <c r="Q69" s="197">
        <v>-20.0</v>
      </c>
      <c r="R69" s="223"/>
      <c r="S69" s="223"/>
      <c r="T69" s="223"/>
      <c r="U69" s="223"/>
      <c r="V69" s="223"/>
      <c r="W69" s="223"/>
      <c r="X69" s="223"/>
      <c r="Y69" s="223"/>
      <c r="Z69" s="223"/>
      <c r="AA69" s="223"/>
      <c r="AB69" s="223"/>
      <c r="AC69" s="223"/>
      <c r="AD69" s="223"/>
      <c r="AE69" s="223"/>
    </row>
    <row r="70">
      <c r="A70" s="195"/>
      <c r="B70" s="196" t="s">
        <v>632</v>
      </c>
      <c r="C70" s="197">
        <v>31.0</v>
      </c>
      <c r="D70" s="197">
        <v>2.0</v>
      </c>
      <c r="E70" s="196" t="s">
        <v>499</v>
      </c>
      <c r="F70" s="196" t="s">
        <v>356</v>
      </c>
      <c r="G70" s="196" t="s">
        <v>633</v>
      </c>
      <c r="H70" s="197">
        <v>0.0</v>
      </c>
      <c r="I70" s="197">
        <v>0.0</v>
      </c>
      <c r="J70" s="197">
        <v>10.0</v>
      </c>
      <c r="K70" s="197">
        <v>10.0</v>
      </c>
      <c r="L70" s="198" t="s">
        <v>299</v>
      </c>
      <c r="M70" s="198">
        <v>0.0</v>
      </c>
      <c r="N70" s="199" t="s">
        <v>514</v>
      </c>
      <c r="O70" s="196" t="s">
        <v>554</v>
      </c>
      <c r="P70" s="197">
        <v>0.0</v>
      </c>
      <c r="Q70" s="197">
        <v>9.0</v>
      </c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223"/>
      <c r="AC70" s="223"/>
      <c r="AD70" s="223"/>
      <c r="AE70" s="223"/>
    </row>
    <row r="71">
      <c r="A71" s="195"/>
      <c r="B71" s="196" t="s">
        <v>627</v>
      </c>
      <c r="C71" s="197">
        <v>32.0</v>
      </c>
      <c r="D71" s="197">
        <v>2.0</v>
      </c>
      <c r="E71" s="196" t="s">
        <v>577</v>
      </c>
      <c r="F71" s="196" t="s">
        <v>185</v>
      </c>
      <c r="G71" s="196" t="s">
        <v>628</v>
      </c>
      <c r="H71" s="197">
        <v>0.0</v>
      </c>
      <c r="I71" s="197">
        <v>0.0</v>
      </c>
      <c r="J71" s="197">
        <v>5.0</v>
      </c>
      <c r="K71" s="197">
        <v>5.0</v>
      </c>
      <c r="L71" s="198" t="s">
        <v>299</v>
      </c>
      <c r="M71" s="198">
        <v>0.0</v>
      </c>
      <c r="N71" s="199" t="s">
        <v>514</v>
      </c>
      <c r="O71" s="196" t="s">
        <v>554</v>
      </c>
      <c r="P71" s="197">
        <v>1.0</v>
      </c>
      <c r="Q71" s="197">
        <v>9.0</v>
      </c>
      <c r="R71" s="223"/>
      <c r="S71" s="223"/>
      <c r="T71" s="223"/>
      <c r="U71" s="223"/>
      <c r="V71" s="223"/>
      <c r="W71" s="223"/>
      <c r="X71" s="223"/>
      <c r="Y71" s="223"/>
      <c r="Z71" s="223"/>
      <c r="AA71" s="223"/>
      <c r="AB71" s="223"/>
      <c r="AC71" s="223"/>
      <c r="AD71" s="223"/>
      <c r="AE71" s="223"/>
    </row>
    <row r="72">
      <c r="A72" s="101"/>
      <c r="B72" s="102" t="s">
        <v>627</v>
      </c>
      <c r="C72" s="103">
        <v>51.0</v>
      </c>
      <c r="D72" s="103">
        <v>2.0</v>
      </c>
      <c r="E72" s="102" t="s">
        <v>560</v>
      </c>
      <c r="F72" s="102" t="s">
        <v>185</v>
      </c>
      <c r="G72" s="102" t="s">
        <v>628</v>
      </c>
      <c r="H72" s="103">
        <v>0.0</v>
      </c>
      <c r="I72" s="103">
        <v>0.0</v>
      </c>
      <c r="J72" s="103">
        <v>5.0</v>
      </c>
      <c r="K72" s="103">
        <v>5.0</v>
      </c>
      <c r="L72" s="104" t="s">
        <v>299</v>
      </c>
      <c r="M72" s="104">
        <v>0.0</v>
      </c>
      <c r="N72" s="105" t="s">
        <v>514</v>
      </c>
      <c r="O72" s="102" t="s">
        <v>554</v>
      </c>
      <c r="P72" s="103">
        <v>1.0</v>
      </c>
      <c r="Q72" s="103">
        <v>9.0</v>
      </c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</row>
    <row r="73">
      <c r="A73" s="208"/>
      <c r="B73" s="102" t="s">
        <v>629</v>
      </c>
      <c r="C73" s="103">
        <v>55.0</v>
      </c>
      <c r="D73" s="103">
        <v>3.0</v>
      </c>
      <c r="E73" s="102" t="s">
        <v>577</v>
      </c>
      <c r="F73" s="102" t="s">
        <v>185</v>
      </c>
      <c r="G73" s="102" t="s">
        <v>634</v>
      </c>
      <c r="H73" s="103">
        <v>0.0</v>
      </c>
      <c r="I73" s="103">
        <v>0.0</v>
      </c>
      <c r="J73" s="103">
        <v>0.0</v>
      </c>
      <c r="K73" s="103">
        <v>0.0</v>
      </c>
      <c r="L73" s="104" t="s">
        <v>299</v>
      </c>
      <c r="M73" s="104">
        <v>0.0</v>
      </c>
      <c r="N73" s="102" t="s">
        <v>514</v>
      </c>
      <c r="O73" s="102" t="s">
        <v>554</v>
      </c>
      <c r="P73" s="103">
        <v>0.0</v>
      </c>
      <c r="Q73" s="103">
        <v>9.0</v>
      </c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</row>
    <row r="77">
      <c r="W77" s="215" t="s">
        <v>612</v>
      </c>
    </row>
  </sheetData>
  <mergeCells count="88">
    <mergeCell ref="AC7:AD7"/>
    <mergeCell ref="AC8:AD8"/>
    <mergeCell ref="AC6:AD6"/>
    <mergeCell ref="AC5:AD5"/>
    <mergeCell ref="AC2:AD2"/>
    <mergeCell ref="AC3:AD3"/>
    <mergeCell ref="AC4:AD4"/>
    <mergeCell ref="AA19:AB19"/>
    <mergeCell ref="AA18:AB18"/>
    <mergeCell ref="AA16:AB16"/>
    <mergeCell ref="AA17:AB17"/>
    <mergeCell ref="AC13:AD13"/>
    <mergeCell ref="AC14:AD14"/>
    <mergeCell ref="AC15:AD15"/>
    <mergeCell ref="AA12:AB12"/>
    <mergeCell ref="AA13:AB13"/>
    <mergeCell ref="AA4:AB4"/>
    <mergeCell ref="AA3:AB3"/>
    <mergeCell ref="AA14:AB14"/>
    <mergeCell ref="AA15:AB15"/>
    <mergeCell ref="W1:AA1"/>
    <mergeCell ref="AA7:AB7"/>
    <mergeCell ref="AA8:AB8"/>
    <mergeCell ref="AA6:AB6"/>
    <mergeCell ref="AA5:AB5"/>
    <mergeCell ref="S14:T14"/>
    <mergeCell ref="S16:T16"/>
    <mergeCell ref="A24:B24"/>
    <mergeCell ref="A20:B20"/>
    <mergeCell ref="S18:T18"/>
    <mergeCell ref="S19:T19"/>
    <mergeCell ref="AC16:AD16"/>
    <mergeCell ref="AC17:AD17"/>
    <mergeCell ref="AC9:AD9"/>
    <mergeCell ref="AC10:AD10"/>
    <mergeCell ref="AC11:AD11"/>
    <mergeCell ref="AC12:AD12"/>
    <mergeCell ref="AC19:AD19"/>
    <mergeCell ref="AC18:AD18"/>
    <mergeCell ref="AA11:AB11"/>
    <mergeCell ref="AA10:AB10"/>
    <mergeCell ref="AA9:AB9"/>
    <mergeCell ref="U11:V11"/>
    <mergeCell ref="U10:V10"/>
    <mergeCell ref="U9:V9"/>
    <mergeCell ref="U29:V29"/>
    <mergeCell ref="S29:T29"/>
    <mergeCell ref="Z29:AB29"/>
    <mergeCell ref="W29:Y29"/>
    <mergeCell ref="O36:P36"/>
    <mergeCell ref="O38:P38"/>
    <mergeCell ref="O48:P48"/>
    <mergeCell ref="O53:P53"/>
    <mergeCell ref="O60:P60"/>
    <mergeCell ref="A65:B65"/>
    <mergeCell ref="A30:B30"/>
    <mergeCell ref="S9:T9"/>
    <mergeCell ref="U6:V6"/>
    <mergeCell ref="U7:V7"/>
    <mergeCell ref="S8:T8"/>
    <mergeCell ref="U8:V8"/>
    <mergeCell ref="S6:T6"/>
    <mergeCell ref="S7:T7"/>
    <mergeCell ref="U5:V5"/>
    <mergeCell ref="S5:T5"/>
    <mergeCell ref="U17:V17"/>
    <mergeCell ref="U18:V18"/>
    <mergeCell ref="S10:T10"/>
    <mergeCell ref="S11:T11"/>
    <mergeCell ref="S13:T13"/>
    <mergeCell ref="U16:V16"/>
    <mergeCell ref="S1:T1"/>
    <mergeCell ref="S17:T17"/>
    <mergeCell ref="U19:V19"/>
    <mergeCell ref="S15:T15"/>
    <mergeCell ref="U15:V15"/>
    <mergeCell ref="S12:T12"/>
    <mergeCell ref="U12:V12"/>
    <mergeCell ref="U13:V13"/>
    <mergeCell ref="U14:V14"/>
    <mergeCell ref="S2:T2"/>
    <mergeCell ref="S3:T3"/>
    <mergeCell ref="L1:M1"/>
    <mergeCell ref="A2:B2"/>
    <mergeCell ref="U2:V2"/>
    <mergeCell ref="U3:V3"/>
    <mergeCell ref="U4:V4"/>
    <mergeCell ref="S4:T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9900FF"/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4.14"/>
    <col customWidth="1" min="2" max="2" width="29.29"/>
    <col customWidth="1" min="4" max="5" width="4.14"/>
    <col customWidth="1" min="6" max="6" width="4.43"/>
    <col customWidth="1" min="9" max="9" width="72.71"/>
  </cols>
  <sheetData>
    <row r="1">
      <c r="A1" s="4" t="s">
        <v>56</v>
      </c>
      <c r="B1" s="4" t="s">
        <v>86</v>
      </c>
      <c r="C1" s="115" t="s">
        <v>320</v>
      </c>
      <c r="D1" s="115" t="s">
        <v>324</v>
      </c>
      <c r="G1" s="115" t="s">
        <v>325</v>
      </c>
      <c r="H1" s="115" t="s">
        <v>85</v>
      </c>
      <c r="I1" s="115" t="s">
        <v>9</v>
      </c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</row>
    <row r="2">
      <c r="A2" s="4"/>
      <c r="B2" s="4"/>
      <c r="C2" s="115" t="s">
        <v>326</v>
      </c>
      <c r="D2" s="115" t="s">
        <v>327</v>
      </c>
      <c r="E2" s="115" t="s">
        <v>328</v>
      </c>
      <c r="F2" s="115" t="s">
        <v>101</v>
      </c>
      <c r="G2" s="115"/>
      <c r="H2" s="115"/>
      <c r="I2" s="115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>
      <c r="A3" s="117">
        <v>1.0</v>
      </c>
      <c r="B3" s="118" t="s">
        <v>329</v>
      </c>
      <c r="C3" s="119"/>
      <c r="D3" s="120" t="s">
        <v>134</v>
      </c>
      <c r="E3" s="120" t="s">
        <v>134</v>
      </c>
      <c r="F3" s="121" t="s">
        <v>134</v>
      </c>
      <c r="G3" s="120" t="s">
        <v>330</v>
      </c>
      <c r="H3" s="120">
        <v>30.0</v>
      </c>
      <c r="I3" s="118" t="s">
        <v>331</v>
      </c>
    </row>
    <row r="4">
      <c r="A4" s="122">
        <v>2.0</v>
      </c>
      <c r="B4" s="123" t="s">
        <v>332</v>
      </c>
      <c r="C4" s="124">
        <v>1.0</v>
      </c>
      <c r="D4" s="124" t="s">
        <v>134</v>
      </c>
      <c r="E4" s="125"/>
      <c r="F4" s="126" t="s">
        <v>134</v>
      </c>
      <c r="G4" s="124" t="s">
        <v>330</v>
      </c>
      <c r="H4" s="124">
        <v>50.0</v>
      </c>
      <c r="I4" s="123" t="s">
        <v>333</v>
      </c>
    </row>
    <row r="5">
      <c r="A5" s="117">
        <v>3.0</v>
      </c>
      <c r="B5" s="118" t="s">
        <v>334</v>
      </c>
      <c r="C5" s="120">
        <v>11.0</v>
      </c>
      <c r="D5" s="119"/>
      <c r="E5" s="120" t="s">
        <v>134</v>
      </c>
      <c r="F5" s="127"/>
      <c r="G5" s="120" t="s">
        <v>335</v>
      </c>
      <c r="H5" s="120">
        <v>50.0</v>
      </c>
      <c r="I5" s="118" t="s">
        <v>336</v>
      </c>
    </row>
    <row r="6">
      <c r="A6" s="122">
        <v>4.0</v>
      </c>
      <c r="B6" s="123" t="s">
        <v>337</v>
      </c>
      <c r="C6" s="124" t="s">
        <v>338</v>
      </c>
      <c r="D6" s="125"/>
      <c r="E6" s="124" t="s">
        <v>134</v>
      </c>
      <c r="F6" s="128"/>
      <c r="G6" s="124" t="s">
        <v>335</v>
      </c>
      <c r="H6" s="124">
        <v>50.0</v>
      </c>
      <c r="I6" s="123" t="s">
        <v>339</v>
      </c>
    </row>
    <row r="7">
      <c r="A7" s="117">
        <v>5.0</v>
      </c>
      <c r="B7" s="118" t="s">
        <v>340</v>
      </c>
      <c r="C7" s="119"/>
      <c r="D7" s="119"/>
      <c r="E7" s="120" t="s">
        <v>134</v>
      </c>
      <c r="F7" s="127"/>
      <c r="G7" s="120" t="s">
        <v>335</v>
      </c>
      <c r="H7" s="120">
        <v>50.0</v>
      </c>
      <c r="I7" s="118" t="s">
        <v>341</v>
      </c>
    </row>
    <row r="8">
      <c r="A8" s="122">
        <v>6.0</v>
      </c>
      <c r="B8" s="123" t="s">
        <v>342</v>
      </c>
      <c r="C8" s="125"/>
      <c r="D8" s="124" t="s">
        <v>134</v>
      </c>
      <c r="E8" s="124" t="s">
        <v>134</v>
      </c>
      <c r="F8" s="128"/>
      <c r="G8" s="124" t="s">
        <v>343</v>
      </c>
      <c r="H8" s="124">
        <v>30.0</v>
      </c>
      <c r="I8" s="129"/>
    </row>
    <row r="9">
      <c r="A9" s="117">
        <v>7.0</v>
      </c>
      <c r="B9" s="118" t="s">
        <v>344</v>
      </c>
      <c r="C9" s="120">
        <v>6.0</v>
      </c>
      <c r="D9" s="120" t="s">
        <v>134</v>
      </c>
      <c r="E9" s="120" t="s">
        <v>134</v>
      </c>
      <c r="F9" s="127"/>
      <c r="G9" s="120" t="s">
        <v>343</v>
      </c>
      <c r="H9" s="120">
        <v>30.0</v>
      </c>
      <c r="I9" s="130"/>
    </row>
    <row r="10">
      <c r="A10" s="122">
        <v>8.0</v>
      </c>
      <c r="B10" s="123" t="s">
        <v>345</v>
      </c>
      <c r="C10" s="124">
        <v>6.0</v>
      </c>
      <c r="D10" s="125"/>
      <c r="E10" s="124" t="s">
        <v>134</v>
      </c>
      <c r="F10" s="128"/>
      <c r="G10" s="124" t="s">
        <v>335</v>
      </c>
      <c r="H10" s="124">
        <v>30.0</v>
      </c>
      <c r="I10" s="129"/>
    </row>
    <row r="11">
      <c r="A11" s="117">
        <v>9.0</v>
      </c>
      <c r="B11" s="118" t="s">
        <v>346</v>
      </c>
      <c r="C11" s="119"/>
      <c r="D11" s="119"/>
      <c r="E11" s="119"/>
      <c r="F11" s="121" t="s">
        <v>134</v>
      </c>
      <c r="G11" s="120" t="s">
        <v>347</v>
      </c>
      <c r="H11" s="120">
        <v>30.0</v>
      </c>
      <c r="I11" s="130"/>
    </row>
    <row r="12">
      <c r="A12" s="122">
        <v>10.0</v>
      </c>
      <c r="B12" s="123" t="s">
        <v>348</v>
      </c>
      <c r="C12" s="124">
        <v>12.0</v>
      </c>
      <c r="D12" s="124" t="s">
        <v>134</v>
      </c>
      <c r="E12" s="125"/>
      <c r="F12" s="128"/>
      <c r="G12" s="124" t="s">
        <v>343</v>
      </c>
      <c r="H12" s="124">
        <v>50.0</v>
      </c>
      <c r="I12" s="129"/>
    </row>
    <row r="13">
      <c r="A13" s="117">
        <v>11.0</v>
      </c>
      <c r="B13" s="118" t="s">
        <v>349</v>
      </c>
      <c r="C13" s="120">
        <v>1.0</v>
      </c>
      <c r="D13" s="119"/>
      <c r="E13" s="120" t="s">
        <v>134</v>
      </c>
      <c r="F13" s="121" t="s">
        <v>134</v>
      </c>
      <c r="G13" s="120" t="s">
        <v>330</v>
      </c>
      <c r="H13" s="120">
        <v>50.0</v>
      </c>
      <c r="I13" s="118" t="s">
        <v>350</v>
      </c>
    </row>
    <row r="14">
      <c r="A14" s="122">
        <v>12.0</v>
      </c>
      <c r="B14" s="123" t="s">
        <v>351</v>
      </c>
      <c r="C14" s="125"/>
      <c r="D14" s="124" t="s">
        <v>134</v>
      </c>
      <c r="E14" s="125"/>
      <c r="F14" s="128"/>
      <c r="G14" s="124" t="s">
        <v>343</v>
      </c>
      <c r="H14" s="124">
        <v>100.0</v>
      </c>
      <c r="I14" s="129"/>
    </row>
    <row r="15">
      <c r="A15" s="117">
        <v>13.0</v>
      </c>
      <c r="B15" s="118" t="s">
        <v>352</v>
      </c>
      <c r="C15" s="120">
        <v>12.0</v>
      </c>
      <c r="D15" s="120" t="s">
        <v>134</v>
      </c>
      <c r="E15" s="119"/>
      <c r="F15" s="127"/>
      <c r="G15" s="120" t="s">
        <v>353</v>
      </c>
      <c r="H15" s="120">
        <v>50.0</v>
      </c>
      <c r="I15" s="130"/>
    </row>
    <row r="16">
      <c r="A16" s="122">
        <v>14.0</v>
      </c>
      <c r="B16" s="123" t="s">
        <v>354</v>
      </c>
      <c r="C16" s="124" t="s">
        <v>355</v>
      </c>
      <c r="D16" s="124" t="s">
        <v>134</v>
      </c>
      <c r="E16" s="125"/>
      <c r="F16" s="128"/>
      <c r="G16" s="124" t="s">
        <v>343</v>
      </c>
      <c r="H16" s="124">
        <v>50.0</v>
      </c>
      <c r="I16" s="129"/>
    </row>
    <row r="17">
      <c r="A17" s="117">
        <v>15.0</v>
      </c>
      <c r="B17" s="118" t="s">
        <v>356</v>
      </c>
      <c r="C17" s="120">
        <v>6.0</v>
      </c>
      <c r="D17" s="120" t="s">
        <v>134</v>
      </c>
      <c r="E17" s="120" t="s">
        <v>134</v>
      </c>
      <c r="F17" s="127"/>
      <c r="G17" s="120" t="s">
        <v>343</v>
      </c>
      <c r="H17" s="120">
        <v>50.0</v>
      </c>
      <c r="I17" s="130"/>
    </row>
    <row r="18">
      <c r="A18" s="122">
        <v>16.0</v>
      </c>
      <c r="B18" s="123" t="s">
        <v>357</v>
      </c>
      <c r="C18" s="124">
        <v>15.12</v>
      </c>
      <c r="D18" s="124" t="s">
        <v>134</v>
      </c>
      <c r="E18" s="125"/>
      <c r="F18" s="128"/>
      <c r="G18" s="124" t="s">
        <v>343</v>
      </c>
      <c r="H18" s="124">
        <v>100.0</v>
      </c>
      <c r="I18" s="129"/>
    </row>
    <row r="19">
      <c r="A19" s="117">
        <v>17.0</v>
      </c>
      <c r="B19" s="118" t="s">
        <v>358</v>
      </c>
      <c r="C19" s="120">
        <v>15.0</v>
      </c>
      <c r="D19" s="119"/>
      <c r="E19" s="120" t="s">
        <v>134</v>
      </c>
      <c r="F19" s="127"/>
      <c r="G19" s="120" t="s">
        <v>343</v>
      </c>
      <c r="H19" s="120">
        <v>30.0</v>
      </c>
      <c r="I19" s="130"/>
    </row>
    <row r="20">
      <c r="A20" s="122">
        <v>18.0</v>
      </c>
      <c r="B20" s="123" t="s">
        <v>359</v>
      </c>
      <c r="C20" s="124">
        <v>15.42</v>
      </c>
      <c r="D20" s="125"/>
      <c r="E20" s="124" t="s">
        <v>134</v>
      </c>
      <c r="F20" s="128"/>
      <c r="G20" s="124" t="s">
        <v>343</v>
      </c>
      <c r="H20" s="124">
        <v>20.0</v>
      </c>
      <c r="I20" s="129"/>
    </row>
    <row r="21">
      <c r="A21" s="117">
        <v>19.0</v>
      </c>
      <c r="B21" s="118" t="s">
        <v>360</v>
      </c>
      <c r="C21" s="120">
        <v>20.0</v>
      </c>
      <c r="D21" s="119"/>
      <c r="E21" s="119"/>
      <c r="F21" s="121" t="s">
        <v>134</v>
      </c>
      <c r="G21" s="120" t="s">
        <v>361</v>
      </c>
      <c r="H21" s="120">
        <v>30.0</v>
      </c>
      <c r="I21" s="130"/>
    </row>
    <row r="22">
      <c r="A22" s="122">
        <v>20.0</v>
      </c>
      <c r="B22" s="123" t="s">
        <v>362</v>
      </c>
      <c r="C22" s="125"/>
      <c r="D22" s="124" t="s">
        <v>134</v>
      </c>
      <c r="E22" s="124" t="s">
        <v>134</v>
      </c>
      <c r="F22" s="126" t="s">
        <v>134</v>
      </c>
      <c r="G22" s="124" t="s">
        <v>330</v>
      </c>
      <c r="H22" s="124">
        <v>15.0</v>
      </c>
      <c r="I22" s="129"/>
    </row>
    <row r="23">
      <c r="A23" s="117">
        <v>21.0</v>
      </c>
      <c r="B23" s="118" t="s">
        <v>363</v>
      </c>
      <c r="C23" s="120">
        <v>20.0</v>
      </c>
      <c r="D23" s="120" t="s">
        <v>134</v>
      </c>
      <c r="E23" s="120" t="s">
        <v>134</v>
      </c>
      <c r="F23" s="121" t="s">
        <v>134</v>
      </c>
      <c r="G23" s="120" t="s">
        <v>361</v>
      </c>
      <c r="H23" s="120">
        <v>25.0</v>
      </c>
      <c r="I23" s="130"/>
    </row>
    <row r="24">
      <c r="A24" s="122">
        <v>22.0</v>
      </c>
      <c r="B24" s="123" t="s">
        <v>364</v>
      </c>
      <c r="C24" s="124">
        <v>21.0</v>
      </c>
      <c r="D24" s="124" t="s">
        <v>134</v>
      </c>
      <c r="E24" s="124" t="s">
        <v>134</v>
      </c>
      <c r="F24" s="126" t="s">
        <v>134</v>
      </c>
      <c r="G24" s="124" t="s">
        <v>361</v>
      </c>
      <c r="H24" s="124">
        <v>50.0</v>
      </c>
      <c r="I24" s="129"/>
    </row>
    <row r="25">
      <c r="A25" s="117">
        <v>23.0</v>
      </c>
      <c r="B25" s="118" t="s">
        <v>365</v>
      </c>
      <c r="C25" s="120">
        <v>71.27</v>
      </c>
      <c r="D25" s="119"/>
      <c r="E25" s="119"/>
      <c r="F25" s="121" t="s">
        <v>134</v>
      </c>
      <c r="G25" s="120" t="s">
        <v>353</v>
      </c>
      <c r="H25" s="120">
        <v>150.0</v>
      </c>
      <c r="I25" s="130"/>
    </row>
    <row r="26">
      <c r="A26" s="122">
        <v>24.0</v>
      </c>
      <c r="B26" s="123" t="s">
        <v>366</v>
      </c>
      <c r="C26" s="124">
        <v>21.0</v>
      </c>
      <c r="D26" s="124" t="s">
        <v>134</v>
      </c>
      <c r="E26" s="124" t="s">
        <v>134</v>
      </c>
      <c r="F26" s="126" t="s">
        <v>134</v>
      </c>
      <c r="G26" s="124" t="s">
        <v>361</v>
      </c>
      <c r="H26" s="124">
        <v>100.0</v>
      </c>
      <c r="I26" s="129"/>
    </row>
    <row r="27">
      <c r="A27" s="117">
        <v>25.0</v>
      </c>
      <c r="B27" s="118" t="s">
        <v>367</v>
      </c>
      <c r="C27" s="120" t="s">
        <v>368</v>
      </c>
      <c r="D27" s="120" t="s">
        <v>134</v>
      </c>
      <c r="E27" s="119"/>
      <c r="F27" s="121" t="s">
        <v>134</v>
      </c>
      <c r="G27" s="120" t="s">
        <v>361</v>
      </c>
      <c r="H27" s="120">
        <v>1500.0</v>
      </c>
      <c r="I27" s="130"/>
    </row>
    <row r="28">
      <c r="A28" s="122">
        <v>26.0</v>
      </c>
      <c r="B28" s="123" t="s">
        <v>369</v>
      </c>
      <c r="C28" s="124">
        <v>20.0</v>
      </c>
      <c r="D28" s="125"/>
      <c r="E28" s="124" t="s">
        <v>134</v>
      </c>
      <c r="F28" s="128"/>
      <c r="G28" s="124" t="s">
        <v>361</v>
      </c>
      <c r="H28" s="124">
        <v>50.0</v>
      </c>
      <c r="I28" s="129"/>
    </row>
    <row r="29">
      <c r="A29" s="117">
        <v>27.0</v>
      </c>
      <c r="B29" s="118" t="s">
        <v>370</v>
      </c>
      <c r="C29" s="120">
        <v>32.0</v>
      </c>
      <c r="D29" s="120" t="s">
        <v>134</v>
      </c>
      <c r="E29" s="119"/>
      <c r="F29" s="121" t="s">
        <v>134</v>
      </c>
      <c r="G29" s="120" t="s">
        <v>347</v>
      </c>
      <c r="H29" s="120">
        <v>80.0</v>
      </c>
      <c r="I29" s="130"/>
    </row>
    <row r="30">
      <c r="A30" s="122">
        <v>28.0</v>
      </c>
      <c r="B30" s="123" t="s">
        <v>371</v>
      </c>
      <c r="C30" s="124" t="s">
        <v>372</v>
      </c>
      <c r="D30" s="125"/>
      <c r="E30" s="125"/>
      <c r="F30" s="126" t="s">
        <v>134</v>
      </c>
      <c r="G30" s="124" t="s">
        <v>373</v>
      </c>
      <c r="H30" s="124">
        <v>40.0</v>
      </c>
      <c r="I30" s="129"/>
    </row>
    <row r="31">
      <c r="A31" s="117">
        <v>29.0</v>
      </c>
      <c r="B31" s="118" t="s">
        <v>374</v>
      </c>
      <c r="C31" s="120" t="s">
        <v>372</v>
      </c>
      <c r="D31" s="119"/>
      <c r="E31" s="119"/>
      <c r="F31" s="121" t="s">
        <v>134</v>
      </c>
      <c r="G31" s="120" t="s">
        <v>373</v>
      </c>
      <c r="H31" s="120">
        <v>40.0</v>
      </c>
      <c r="I31" s="130"/>
    </row>
    <row r="32">
      <c r="A32" s="122">
        <v>30.0</v>
      </c>
      <c r="B32" s="123" t="s">
        <v>375</v>
      </c>
      <c r="C32" s="124">
        <v>20.0</v>
      </c>
      <c r="D32" s="125"/>
      <c r="E32" s="125"/>
      <c r="F32" s="126" t="s">
        <v>134</v>
      </c>
      <c r="G32" s="124" t="s">
        <v>373</v>
      </c>
      <c r="H32" s="124">
        <v>50.0</v>
      </c>
      <c r="I32" s="129"/>
    </row>
    <row r="33">
      <c r="A33" s="117">
        <v>31.0</v>
      </c>
      <c r="B33" s="118" t="s">
        <v>376</v>
      </c>
      <c r="C33" s="120">
        <v>30.0</v>
      </c>
      <c r="D33" s="119"/>
      <c r="E33" s="119"/>
      <c r="F33" s="121" t="s">
        <v>134</v>
      </c>
      <c r="G33" s="120" t="s">
        <v>373</v>
      </c>
      <c r="H33" s="120">
        <v>60.0</v>
      </c>
      <c r="I33" s="130"/>
    </row>
    <row r="34">
      <c r="A34" s="122">
        <v>32.0</v>
      </c>
      <c r="B34" s="123" t="s">
        <v>377</v>
      </c>
      <c r="C34" s="125"/>
      <c r="D34" s="124" t="s">
        <v>134</v>
      </c>
      <c r="E34" s="125"/>
      <c r="F34" s="126" t="s">
        <v>134</v>
      </c>
      <c r="G34" s="124" t="s">
        <v>347</v>
      </c>
      <c r="H34" s="124">
        <v>40.0</v>
      </c>
      <c r="I34" s="129"/>
    </row>
    <row r="35">
      <c r="A35" s="117">
        <v>33.0</v>
      </c>
      <c r="B35" s="118" t="s">
        <v>378</v>
      </c>
      <c r="C35" s="120">
        <v>27.0</v>
      </c>
      <c r="D35" s="119"/>
      <c r="E35" s="119"/>
      <c r="F35" s="121" t="s">
        <v>134</v>
      </c>
      <c r="G35" s="120" t="s">
        <v>347</v>
      </c>
      <c r="H35" s="120">
        <v>100.0</v>
      </c>
      <c r="I35" s="130"/>
    </row>
    <row r="36">
      <c r="A36" s="122">
        <v>34.0</v>
      </c>
      <c r="B36" s="123" t="s">
        <v>379</v>
      </c>
      <c r="C36" s="124">
        <v>39.0</v>
      </c>
      <c r="D36" s="124" t="s">
        <v>134</v>
      </c>
      <c r="E36" s="125"/>
      <c r="F36" s="126" t="s">
        <v>134</v>
      </c>
      <c r="G36" s="124" t="s">
        <v>353</v>
      </c>
      <c r="H36" s="124">
        <v>100.0</v>
      </c>
      <c r="I36" s="129"/>
    </row>
    <row r="37">
      <c r="A37" s="117">
        <v>35.0</v>
      </c>
      <c r="B37" s="118" t="s">
        <v>380</v>
      </c>
      <c r="C37" s="119"/>
      <c r="D37" s="120" t="s">
        <v>134</v>
      </c>
      <c r="E37" s="120" t="s">
        <v>134</v>
      </c>
      <c r="F37" s="127"/>
      <c r="G37" s="120" t="s">
        <v>330</v>
      </c>
      <c r="H37" s="120">
        <v>10.0</v>
      </c>
      <c r="I37" s="130"/>
    </row>
    <row r="38">
      <c r="A38" s="122">
        <v>36.0</v>
      </c>
      <c r="B38" s="123" t="s">
        <v>232</v>
      </c>
      <c r="C38" s="124">
        <v>32.0</v>
      </c>
      <c r="D38" s="124" t="s">
        <v>134</v>
      </c>
      <c r="E38" s="125"/>
      <c r="F38" s="128"/>
      <c r="G38" s="124" t="s">
        <v>347</v>
      </c>
      <c r="H38" s="124">
        <v>30.0</v>
      </c>
      <c r="I38" s="129"/>
    </row>
    <row r="39">
      <c r="A39" s="117">
        <v>37.0</v>
      </c>
      <c r="B39" s="118" t="s">
        <v>381</v>
      </c>
      <c r="C39" s="120">
        <v>20.0</v>
      </c>
      <c r="D39" s="119"/>
      <c r="E39" s="119"/>
      <c r="F39" s="121" t="s">
        <v>134</v>
      </c>
      <c r="G39" s="120" t="s">
        <v>373</v>
      </c>
      <c r="H39" s="120">
        <v>40.0</v>
      </c>
      <c r="I39" s="130"/>
    </row>
    <row r="40">
      <c r="A40" s="122">
        <v>38.0</v>
      </c>
      <c r="B40" s="123" t="s">
        <v>382</v>
      </c>
      <c r="C40" s="124">
        <v>37.32</v>
      </c>
      <c r="D40" s="125"/>
      <c r="E40" s="125"/>
      <c r="F40" s="126" t="s">
        <v>134</v>
      </c>
      <c r="G40" s="124" t="s">
        <v>347</v>
      </c>
      <c r="H40" s="124">
        <v>90.0</v>
      </c>
      <c r="I40" s="129"/>
    </row>
    <row r="41">
      <c r="A41" s="117">
        <v>39.0</v>
      </c>
      <c r="B41" s="118" t="s">
        <v>64</v>
      </c>
      <c r="C41" s="119"/>
      <c r="D41" s="120" t="s">
        <v>134</v>
      </c>
      <c r="E41" s="120" t="s">
        <v>134</v>
      </c>
      <c r="F41" s="121" t="s">
        <v>134</v>
      </c>
      <c r="G41" s="120" t="s">
        <v>353</v>
      </c>
      <c r="H41" s="120">
        <v>50.0</v>
      </c>
      <c r="I41" s="130"/>
    </row>
    <row r="42">
      <c r="A42" s="122">
        <v>40.0</v>
      </c>
      <c r="B42" s="123" t="s">
        <v>119</v>
      </c>
      <c r="C42" s="124">
        <v>39.0</v>
      </c>
      <c r="D42" s="124" t="s">
        <v>134</v>
      </c>
      <c r="E42" s="124" t="s">
        <v>134</v>
      </c>
      <c r="F42" s="126" t="s">
        <v>134</v>
      </c>
      <c r="G42" s="124" t="s">
        <v>353</v>
      </c>
      <c r="H42" s="124">
        <v>70.0</v>
      </c>
      <c r="I42" s="129"/>
    </row>
    <row r="43">
      <c r="A43" s="117">
        <v>41.0</v>
      </c>
      <c r="B43" s="118" t="s">
        <v>113</v>
      </c>
      <c r="C43" s="120">
        <v>39.0</v>
      </c>
      <c r="D43" s="119"/>
      <c r="E43" s="120" t="s">
        <v>134</v>
      </c>
      <c r="F43" s="127"/>
      <c r="G43" s="120" t="s">
        <v>353</v>
      </c>
      <c r="H43" s="120">
        <v>40.0</v>
      </c>
      <c r="I43" s="130"/>
    </row>
    <row r="44">
      <c r="A44" s="122">
        <v>42.0</v>
      </c>
      <c r="B44" s="123" t="s">
        <v>383</v>
      </c>
      <c r="C44" s="125"/>
      <c r="D44" s="125"/>
      <c r="E44" s="124" t="s">
        <v>134</v>
      </c>
      <c r="F44" s="128"/>
      <c r="G44" s="124" t="s">
        <v>353</v>
      </c>
      <c r="H44" s="124">
        <v>70.0</v>
      </c>
      <c r="I44" s="129"/>
    </row>
    <row r="45">
      <c r="A45" s="117">
        <v>43.0</v>
      </c>
      <c r="B45" s="118" t="s">
        <v>384</v>
      </c>
      <c r="C45" s="120">
        <v>42.0</v>
      </c>
      <c r="D45" s="119"/>
      <c r="E45" s="120" t="s">
        <v>134</v>
      </c>
      <c r="F45" s="127"/>
      <c r="G45" s="120" t="s">
        <v>353</v>
      </c>
      <c r="H45" s="120">
        <v>30.0</v>
      </c>
      <c r="I45" s="130"/>
    </row>
    <row r="46">
      <c r="A46" s="122">
        <v>44.0</v>
      </c>
      <c r="B46" s="123" t="s">
        <v>88</v>
      </c>
      <c r="C46" s="124">
        <v>39.0</v>
      </c>
      <c r="D46" s="125"/>
      <c r="E46" s="125"/>
      <c r="F46" s="126" t="s">
        <v>134</v>
      </c>
      <c r="G46" s="124" t="s">
        <v>353</v>
      </c>
      <c r="H46" s="124">
        <v>50.0</v>
      </c>
      <c r="I46" s="129"/>
    </row>
    <row r="47">
      <c r="A47" s="117">
        <v>45.0</v>
      </c>
      <c r="B47" s="118" t="s">
        <v>385</v>
      </c>
      <c r="C47" s="120">
        <v>35.0</v>
      </c>
      <c r="D47" s="120" t="s">
        <v>134</v>
      </c>
      <c r="E47" s="120" t="s">
        <v>134</v>
      </c>
      <c r="F47" s="127"/>
      <c r="G47" s="120" t="s">
        <v>330</v>
      </c>
      <c r="H47" s="120">
        <v>20.0</v>
      </c>
      <c r="I47" s="130"/>
    </row>
    <row r="48">
      <c r="A48" s="122">
        <v>46.0</v>
      </c>
      <c r="B48" s="123" t="s">
        <v>386</v>
      </c>
      <c r="C48" s="125"/>
      <c r="D48" s="124" t="s">
        <v>134</v>
      </c>
      <c r="E48" s="124" t="s">
        <v>134</v>
      </c>
      <c r="F48" s="126" t="s">
        <v>134</v>
      </c>
      <c r="G48" s="124" t="s">
        <v>330</v>
      </c>
      <c r="H48" s="124">
        <v>15.0</v>
      </c>
      <c r="I48" s="129"/>
    </row>
    <row r="49">
      <c r="A49" s="117">
        <v>47.0</v>
      </c>
      <c r="B49" s="118" t="s">
        <v>387</v>
      </c>
      <c r="C49" s="120">
        <v>46.0</v>
      </c>
      <c r="D49" s="120" t="s">
        <v>134</v>
      </c>
      <c r="E49" s="120" t="s">
        <v>134</v>
      </c>
      <c r="F49" s="121" t="s">
        <v>134</v>
      </c>
      <c r="G49" s="120" t="s">
        <v>330</v>
      </c>
      <c r="H49" s="120">
        <v>30.0</v>
      </c>
      <c r="I49" s="130"/>
    </row>
    <row r="50">
      <c r="A50" s="122">
        <v>48.0</v>
      </c>
      <c r="B50" s="123" t="s">
        <v>388</v>
      </c>
      <c r="C50" s="125"/>
      <c r="D50" s="124" t="s">
        <v>134</v>
      </c>
      <c r="E50" s="124" t="s">
        <v>134</v>
      </c>
      <c r="F50" s="126" t="s">
        <v>134</v>
      </c>
      <c r="G50" s="124" t="s">
        <v>330</v>
      </c>
      <c r="H50" s="124">
        <v>50.0</v>
      </c>
      <c r="I50" s="129"/>
    </row>
    <row r="51">
      <c r="A51" s="117">
        <v>49.0</v>
      </c>
      <c r="B51" s="118" t="s">
        <v>389</v>
      </c>
      <c r="C51" s="120">
        <v>48.0</v>
      </c>
      <c r="D51" s="120" t="s">
        <v>134</v>
      </c>
      <c r="E51" s="120" t="s">
        <v>134</v>
      </c>
      <c r="F51" s="121" t="s">
        <v>134</v>
      </c>
      <c r="G51" s="120" t="s">
        <v>330</v>
      </c>
      <c r="H51" s="120">
        <v>100.0</v>
      </c>
      <c r="I51" s="130"/>
    </row>
    <row r="52">
      <c r="A52" s="122">
        <v>50.0</v>
      </c>
      <c r="B52" s="123" t="s">
        <v>390</v>
      </c>
      <c r="C52" s="124">
        <v>49.0</v>
      </c>
      <c r="D52" s="124" t="s">
        <v>134</v>
      </c>
      <c r="E52" s="124" t="s">
        <v>134</v>
      </c>
      <c r="F52" s="126" t="s">
        <v>134</v>
      </c>
      <c r="G52" s="124" t="s">
        <v>330</v>
      </c>
      <c r="H52" s="124">
        <v>200.0</v>
      </c>
      <c r="I52" s="129"/>
    </row>
    <row r="53">
      <c r="A53" s="117">
        <v>51.0</v>
      </c>
      <c r="B53" s="118" t="s">
        <v>391</v>
      </c>
      <c r="C53" s="119"/>
      <c r="D53" s="120" t="s">
        <v>134</v>
      </c>
      <c r="E53" s="120" t="s">
        <v>134</v>
      </c>
      <c r="F53" s="121" t="s">
        <v>134</v>
      </c>
      <c r="G53" s="120" t="s">
        <v>353</v>
      </c>
      <c r="H53" s="120">
        <v>150.0</v>
      </c>
      <c r="I53" s="130"/>
    </row>
    <row r="54">
      <c r="A54" s="122">
        <v>52.0</v>
      </c>
      <c r="B54" s="123" t="s">
        <v>392</v>
      </c>
      <c r="C54" s="124">
        <v>51.0</v>
      </c>
      <c r="D54" s="124" t="s">
        <v>134</v>
      </c>
      <c r="E54" s="124" t="s">
        <v>134</v>
      </c>
      <c r="F54" s="126" t="s">
        <v>134</v>
      </c>
      <c r="G54" s="124" t="s">
        <v>353</v>
      </c>
      <c r="H54" s="124">
        <v>300.0</v>
      </c>
      <c r="I54" s="129"/>
    </row>
    <row r="55">
      <c r="A55" s="117">
        <v>53.0</v>
      </c>
      <c r="B55" s="118" t="s">
        <v>393</v>
      </c>
      <c r="C55" s="120">
        <v>52.0</v>
      </c>
      <c r="D55" s="120" t="s">
        <v>134</v>
      </c>
      <c r="E55" s="120" t="s">
        <v>134</v>
      </c>
      <c r="F55" s="121" t="s">
        <v>134</v>
      </c>
      <c r="G55" s="120" t="s">
        <v>353</v>
      </c>
      <c r="H55" s="120">
        <v>600.0</v>
      </c>
      <c r="I55" s="130"/>
    </row>
    <row r="56">
      <c r="A56" s="122">
        <v>54.0</v>
      </c>
      <c r="B56" s="123" t="s">
        <v>394</v>
      </c>
      <c r="C56" s="125"/>
      <c r="D56" s="124" t="s">
        <v>134</v>
      </c>
      <c r="E56" s="124" t="s">
        <v>134</v>
      </c>
      <c r="F56" s="126" t="s">
        <v>134</v>
      </c>
      <c r="G56" s="124" t="s">
        <v>361</v>
      </c>
      <c r="H56" s="124">
        <v>150.0</v>
      </c>
      <c r="I56" s="129"/>
    </row>
    <row r="57">
      <c r="A57" s="117">
        <v>55.0</v>
      </c>
      <c r="B57" s="118" t="s">
        <v>395</v>
      </c>
      <c r="C57" s="120">
        <v>54.0</v>
      </c>
      <c r="D57" s="120" t="s">
        <v>134</v>
      </c>
      <c r="E57" s="120" t="s">
        <v>134</v>
      </c>
      <c r="F57" s="121" t="s">
        <v>134</v>
      </c>
      <c r="G57" s="120" t="s">
        <v>361</v>
      </c>
      <c r="H57" s="120">
        <v>300.0</v>
      </c>
      <c r="I57" s="130"/>
    </row>
    <row r="58">
      <c r="A58" s="122">
        <v>56.0</v>
      </c>
      <c r="B58" s="123" t="s">
        <v>396</v>
      </c>
      <c r="C58" s="124">
        <v>55.0</v>
      </c>
      <c r="D58" s="124" t="s">
        <v>134</v>
      </c>
      <c r="E58" s="124" t="s">
        <v>134</v>
      </c>
      <c r="F58" s="126" t="s">
        <v>134</v>
      </c>
      <c r="G58" s="124" t="s">
        <v>361</v>
      </c>
      <c r="H58" s="124">
        <v>600.0</v>
      </c>
      <c r="I58" s="129"/>
    </row>
    <row r="59">
      <c r="A59" s="117">
        <v>57.0</v>
      </c>
      <c r="B59" s="118" t="s">
        <v>397</v>
      </c>
      <c r="C59" s="119"/>
      <c r="D59" s="120" t="s">
        <v>134</v>
      </c>
      <c r="E59" s="119"/>
      <c r="F59" s="121" t="s">
        <v>134</v>
      </c>
      <c r="G59" s="120" t="s">
        <v>347</v>
      </c>
      <c r="H59" s="120">
        <v>100.0</v>
      </c>
      <c r="I59" s="130"/>
    </row>
    <row r="60">
      <c r="A60" s="122">
        <v>58.0</v>
      </c>
      <c r="B60" s="123" t="s">
        <v>398</v>
      </c>
      <c r="C60" s="124">
        <v>58.0</v>
      </c>
      <c r="D60" s="124" t="s">
        <v>134</v>
      </c>
      <c r="E60" s="125"/>
      <c r="F60" s="126" t="s">
        <v>134</v>
      </c>
      <c r="G60" s="124" t="s">
        <v>347</v>
      </c>
      <c r="H60" s="124">
        <v>200.0</v>
      </c>
      <c r="I60" s="129"/>
    </row>
    <row r="61">
      <c r="A61" s="117">
        <v>59.0</v>
      </c>
      <c r="B61" s="118" t="s">
        <v>399</v>
      </c>
      <c r="C61" s="120">
        <v>59.0</v>
      </c>
      <c r="D61" s="120" t="s">
        <v>134</v>
      </c>
      <c r="E61" s="119"/>
      <c r="F61" s="121" t="s">
        <v>134</v>
      </c>
      <c r="G61" s="120" t="s">
        <v>347</v>
      </c>
      <c r="H61" s="120">
        <v>400.0</v>
      </c>
      <c r="I61" s="130"/>
    </row>
    <row r="62">
      <c r="A62" s="122">
        <v>60.0</v>
      </c>
      <c r="B62" s="123" t="s">
        <v>400</v>
      </c>
      <c r="C62" s="125"/>
      <c r="D62" s="124" t="s">
        <v>134</v>
      </c>
      <c r="E62" s="124" t="s">
        <v>134</v>
      </c>
      <c r="F62" s="128"/>
      <c r="G62" s="124" t="s">
        <v>343</v>
      </c>
      <c r="H62" s="124">
        <v>100.0</v>
      </c>
      <c r="I62" s="129"/>
    </row>
    <row r="63">
      <c r="A63" s="117">
        <v>61.0</v>
      </c>
      <c r="B63" s="118" t="s">
        <v>401</v>
      </c>
      <c r="C63" s="120">
        <v>61.0</v>
      </c>
      <c r="D63" s="120" t="s">
        <v>134</v>
      </c>
      <c r="E63" s="120" t="s">
        <v>134</v>
      </c>
      <c r="F63" s="127"/>
      <c r="G63" s="120" t="s">
        <v>343</v>
      </c>
      <c r="H63" s="120">
        <v>200.0</v>
      </c>
      <c r="I63" s="130"/>
    </row>
    <row r="64">
      <c r="A64" s="122">
        <v>62.0</v>
      </c>
      <c r="B64" s="123" t="s">
        <v>402</v>
      </c>
      <c r="C64" s="124">
        <v>62.0</v>
      </c>
      <c r="D64" s="124" t="s">
        <v>134</v>
      </c>
      <c r="E64" s="124" t="s">
        <v>134</v>
      </c>
      <c r="F64" s="128"/>
      <c r="G64" s="124" t="s">
        <v>343</v>
      </c>
      <c r="H64" s="124">
        <v>400.0</v>
      </c>
      <c r="I64" s="129"/>
    </row>
    <row r="65">
      <c r="A65" s="117">
        <v>63.0</v>
      </c>
      <c r="B65" s="118" t="s">
        <v>403</v>
      </c>
      <c r="C65" s="119"/>
      <c r="D65" s="119"/>
      <c r="E65" s="119"/>
      <c r="F65" s="121" t="s">
        <v>134</v>
      </c>
      <c r="G65" s="120" t="s">
        <v>373</v>
      </c>
      <c r="H65" s="120">
        <v>100.0</v>
      </c>
      <c r="I65" s="130"/>
    </row>
    <row r="66">
      <c r="A66" s="122">
        <v>64.0</v>
      </c>
      <c r="B66" s="123" t="s">
        <v>404</v>
      </c>
      <c r="C66" s="124">
        <v>64.0</v>
      </c>
      <c r="D66" s="125"/>
      <c r="E66" s="125"/>
      <c r="F66" s="126" t="s">
        <v>134</v>
      </c>
      <c r="G66" s="124" t="s">
        <v>373</v>
      </c>
      <c r="H66" s="124">
        <v>200.0</v>
      </c>
      <c r="I66" s="129"/>
    </row>
    <row r="67">
      <c r="A67" s="117">
        <v>65.0</v>
      </c>
      <c r="B67" s="118" t="s">
        <v>405</v>
      </c>
      <c r="C67" s="120">
        <v>65.0</v>
      </c>
      <c r="D67" s="119"/>
      <c r="E67" s="119"/>
      <c r="F67" s="121" t="s">
        <v>134</v>
      </c>
      <c r="G67" s="120" t="s">
        <v>373</v>
      </c>
      <c r="H67" s="120">
        <v>400.0</v>
      </c>
      <c r="I67" s="130"/>
    </row>
    <row r="68">
      <c r="A68" s="122">
        <v>66.0</v>
      </c>
      <c r="B68" s="123" t="s">
        <v>406</v>
      </c>
      <c r="C68" s="125"/>
      <c r="D68" s="125"/>
      <c r="E68" s="124" t="s">
        <v>134</v>
      </c>
      <c r="F68" s="128"/>
      <c r="G68" s="124" t="s">
        <v>335</v>
      </c>
      <c r="H68" s="124">
        <v>100.0</v>
      </c>
      <c r="I68" s="129"/>
    </row>
    <row r="69">
      <c r="A69" s="117">
        <v>67.0</v>
      </c>
      <c r="B69" s="118" t="s">
        <v>407</v>
      </c>
      <c r="C69" s="120">
        <v>66.0</v>
      </c>
      <c r="D69" s="119"/>
      <c r="E69" s="120" t="s">
        <v>134</v>
      </c>
      <c r="F69" s="127"/>
      <c r="G69" s="120" t="s">
        <v>335</v>
      </c>
      <c r="H69" s="120">
        <v>200.0</v>
      </c>
      <c r="I69" s="130"/>
    </row>
    <row r="70">
      <c r="A70" s="122">
        <v>68.0</v>
      </c>
      <c r="B70" s="123" t="s">
        <v>408</v>
      </c>
      <c r="C70" s="124">
        <v>67.0</v>
      </c>
      <c r="D70" s="125"/>
      <c r="E70" s="124" t="s">
        <v>134</v>
      </c>
      <c r="F70" s="128"/>
      <c r="G70" s="124" t="s">
        <v>335</v>
      </c>
      <c r="H70" s="124">
        <v>400.0</v>
      </c>
      <c r="I70" s="129"/>
    </row>
    <row r="71">
      <c r="A71" s="117">
        <v>69.0</v>
      </c>
      <c r="B71" s="118" t="s">
        <v>409</v>
      </c>
      <c r="C71" s="119"/>
      <c r="D71" s="120" t="s">
        <v>134</v>
      </c>
      <c r="E71" s="120" t="s">
        <v>134</v>
      </c>
      <c r="F71" s="121" t="s">
        <v>134</v>
      </c>
      <c r="G71" s="120" t="s">
        <v>353</v>
      </c>
      <c r="H71" s="120">
        <v>30.0</v>
      </c>
      <c r="I71" s="130"/>
    </row>
    <row r="72">
      <c r="A72" s="122">
        <v>70.0</v>
      </c>
      <c r="B72" s="123" t="s">
        <v>410</v>
      </c>
      <c r="C72" s="124">
        <v>46.0</v>
      </c>
      <c r="D72" s="125"/>
      <c r="E72" s="124" t="s">
        <v>134</v>
      </c>
      <c r="F72" s="128"/>
      <c r="G72" s="124" t="s">
        <v>353</v>
      </c>
      <c r="H72" s="124">
        <v>50.0</v>
      </c>
      <c r="I72" s="129"/>
    </row>
    <row r="73">
      <c r="A73" s="117">
        <v>71.0</v>
      </c>
      <c r="B73" s="118" t="s">
        <v>411</v>
      </c>
      <c r="C73" s="120">
        <v>40.0</v>
      </c>
      <c r="D73" s="119"/>
      <c r="E73" s="119"/>
      <c r="F73" s="121" t="s">
        <v>134</v>
      </c>
      <c r="G73" s="120" t="s">
        <v>353</v>
      </c>
      <c r="H73" s="120">
        <v>140.0</v>
      </c>
      <c r="I73" s="130"/>
    </row>
    <row r="74">
      <c r="A74" s="122">
        <v>72.0</v>
      </c>
      <c r="B74" s="123" t="s">
        <v>412</v>
      </c>
      <c r="C74" s="124">
        <v>22.42</v>
      </c>
      <c r="D74" s="125"/>
      <c r="E74" s="124" t="s">
        <v>134</v>
      </c>
      <c r="F74" s="128"/>
      <c r="G74" s="124" t="s">
        <v>361</v>
      </c>
      <c r="H74" s="124">
        <v>300.0</v>
      </c>
      <c r="I74" s="129"/>
    </row>
    <row r="75">
      <c r="A75" s="54" t="s">
        <v>413</v>
      </c>
      <c r="D75" s="131">
        <f t="shared" ref="D75:F75" si="1">COUNTIF(D$2:D74,"X")</f>
        <v>41</v>
      </c>
      <c r="E75" s="131">
        <f t="shared" si="1"/>
        <v>43</v>
      </c>
      <c r="F75" s="131">
        <f t="shared" si="1"/>
        <v>43</v>
      </c>
    </row>
  </sheetData>
  <mergeCells count="2">
    <mergeCell ref="A75:C75"/>
    <mergeCell ref="D1:F1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4.14"/>
    <col customWidth="1" min="2" max="2" width="36.29"/>
    <col customWidth="1" min="3" max="6" width="4.0"/>
    <col customWidth="1" min="7" max="10" width="9.71"/>
    <col customWidth="1" min="11" max="11" width="13.43"/>
    <col customWidth="1" min="12" max="15" width="5.71"/>
  </cols>
  <sheetData>
    <row r="1">
      <c r="A1" s="3"/>
      <c r="B1" s="132" t="s">
        <v>86</v>
      </c>
      <c r="C1" s="115" t="s">
        <v>70</v>
      </c>
      <c r="D1" s="115" t="s">
        <v>71</v>
      </c>
      <c r="E1" s="115" t="s">
        <v>72</v>
      </c>
      <c r="F1" s="132" t="s">
        <v>56</v>
      </c>
      <c r="G1" s="132" t="s">
        <v>414</v>
      </c>
      <c r="H1" s="133" t="s">
        <v>415</v>
      </c>
      <c r="I1" s="133" t="s">
        <v>416</v>
      </c>
      <c r="J1" s="133" t="s">
        <v>417</v>
      </c>
      <c r="K1" s="134"/>
      <c r="L1" s="4" t="s">
        <v>418</v>
      </c>
      <c r="M1" s="4" t="s">
        <v>419</v>
      </c>
      <c r="N1" s="4" t="s">
        <v>420</v>
      </c>
      <c r="O1" s="2" t="s">
        <v>421</v>
      </c>
    </row>
    <row r="2">
      <c r="A2" s="4" t="s">
        <v>422</v>
      </c>
      <c r="C2" s="115" t="s">
        <v>134</v>
      </c>
      <c r="D2" s="115" t="s">
        <v>134</v>
      </c>
      <c r="E2" s="115" t="s">
        <v>134</v>
      </c>
      <c r="F2" s="115"/>
      <c r="G2" s="135">
        <v>0.0</v>
      </c>
      <c r="H2" s="135">
        <v>48.0</v>
      </c>
      <c r="I2" s="135">
        <v>49.0</v>
      </c>
      <c r="J2" s="135">
        <v>50.0</v>
      </c>
      <c r="K2" s="134"/>
      <c r="L2" s="136"/>
      <c r="M2" s="136"/>
      <c r="N2" s="136"/>
      <c r="O2" s="137"/>
    </row>
    <row r="3">
      <c r="A3" s="1"/>
      <c r="B3" s="138" t="s">
        <v>423</v>
      </c>
      <c r="C3" s="139" t="s">
        <v>134</v>
      </c>
      <c r="D3" s="139" t="s">
        <v>134</v>
      </c>
      <c r="E3" s="139" t="s">
        <v>134</v>
      </c>
      <c r="F3" s="139">
        <v>1.0</v>
      </c>
      <c r="G3" s="140">
        <v>90.0</v>
      </c>
      <c r="H3" s="141">
        <v>120.0</v>
      </c>
      <c r="I3" s="1"/>
      <c r="J3" s="1"/>
      <c r="K3" s="142" t="s">
        <v>424</v>
      </c>
      <c r="L3" s="5"/>
      <c r="M3" s="5"/>
      <c r="N3" s="53" t="s">
        <v>134</v>
      </c>
      <c r="O3" s="143"/>
    </row>
    <row r="4">
      <c r="A4" s="1"/>
      <c r="B4" s="138" t="s">
        <v>425</v>
      </c>
      <c r="C4" s="139" t="s">
        <v>134</v>
      </c>
      <c r="D4" s="139" t="s">
        <v>134</v>
      </c>
      <c r="E4" s="6"/>
      <c r="F4" s="139">
        <v>2.0</v>
      </c>
      <c r="G4" s="140">
        <v>9.0</v>
      </c>
      <c r="H4" s="141">
        <v>6.0</v>
      </c>
      <c r="I4" s="1"/>
      <c r="J4" s="1"/>
      <c r="K4" s="3"/>
      <c r="L4" s="5"/>
      <c r="M4" s="5"/>
      <c r="N4" s="5"/>
      <c r="O4" s="143"/>
    </row>
    <row r="5">
      <c r="A5" s="1"/>
      <c r="B5" s="144" t="s">
        <v>426</v>
      </c>
      <c r="C5" s="139" t="s">
        <v>134</v>
      </c>
      <c r="D5" s="139" t="s">
        <v>134</v>
      </c>
      <c r="E5" s="6"/>
      <c r="F5" s="139">
        <v>50.0</v>
      </c>
      <c r="G5" s="140">
        <v>15.0</v>
      </c>
      <c r="H5" s="141">
        <v>20.0</v>
      </c>
      <c r="I5" s="1"/>
      <c r="J5" s="1"/>
      <c r="K5" s="142" t="s">
        <v>424</v>
      </c>
      <c r="L5" s="6"/>
      <c r="M5" s="6"/>
      <c r="N5" s="139" t="s">
        <v>134</v>
      </c>
      <c r="O5" s="6"/>
    </row>
    <row r="6">
      <c r="A6" s="1"/>
      <c r="B6" s="138" t="s">
        <v>427</v>
      </c>
      <c r="C6" s="139" t="s">
        <v>134</v>
      </c>
      <c r="D6" s="139" t="s">
        <v>134</v>
      </c>
      <c r="E6" s="139" t="s">
        <v>134</v>
      </c>
      <c r="F6" s="139">
        <v>3.0</v>
      </c>
      <c r="G6" s="140">
        <v>10.0</v>
      </c>
      <c r="H6" s="145"/>
      <c r="I6" s="140">
        <v>7.0</v>
      </c>
      <c r="J6" s="1"/>
      <c r="K6" s="142" t="s">
        <v>424</v>
      </c>
      <c r="L6" s="5"/>
      <c r="M6" s="5"/>
      <c r="N6" s="53" t="s">
        <v>134</v>
      </c>
      <c r="O6" s="143"/>
    </row>
    <row r="7">
      <c r="A7" s="1"/>
      <c r="B7" s="138" t="s">
        <v>428</v>
      </c>
      <c r="C7" s="139" t="s">
        <v>134</v>
      </c>
      <c r="D7" s="139" t="s">
        <v>134</v>
      </c>
      <c r="E7" s="139" t="s">
        <v>134</v>
      </c>
      <c r="F7" s="139">
        <v>4.0</v>
      </c>
      <c r="G7" s="140">
        <v>100.0</v>
      </c>
      <c r="H7" s="145"/>
      <c r="I7" s="140">
        <v>130.0</v>
      </c>
      <c r="J7" s="1"/>
      <c r="K7" s="3"/>
      <c r="L7" s="5"/>
      <c r="M7" s="5"/>
      <c r="N7" s="53" t="s">
        <v>134</v>
      </c>
      <c r="O7" s="143"/>
    </row>
    <row r="8">
      <c r="A8" s="1"/>
      <c r="B8" s="138" t="s">
        <v>429</v>
      </c>
      <c r="C8" s="139" t="s">
        <v>134</v>
      </c>
      <c r="D8" s="139" t="s">
        <v>134</v>
      </c>
      <c r="E8" s="139" t="s">
        <v>134</v>
      </c>
      <c r="F8" s="139">
        <v>5.0</v>
      </c>
      <c r="G8" s="140">
        <v>100.0</v>
      </c>
      <c r="H8" s="145"/>
      <c r="I8" s="1"/>
      <c r="J8" s="140">
        <v>130.0</v>
      </c>
      <c r="K8" s="142" t="s">
        <v>424</v>
      </c>
      <c r="L8" s="5"/>
      <c r="M8" s="5"/>
      <c r="N8" s="53" t="s">
        <v>134</v>
      </c>
      <c r="O8" s="143"/>
    </row>
    <row r="9">
      <c r="A9" s="1"/>
      <c r="B9" s="146" t="s">
        <v>430</v>
      </c>
      <c r="C9" s="139" t="s">
        <v>134</v>
      </c>
      <c r="D9" s="139" t="s">
        <v>134</v>
      </c>
      <c r="E9" s="139" t="s">
        <v>134</v>
      </c>
      <c r="F9" s="139">
        <v>6.0</v>
      </c>
      <c r="G9" s="140">
        <v>100.0</v>
      </c>
      <c r="H9" s="145"/>
      <c r="I9" s="140">
        <v>130.0</v>
      </c>
      <c r="J9" s="1"/>
      <c r="K9" s="142" t="s">
        <v>424</v>
      </c>
      <c r="L9" s="5"/>
      <c r="M9" s="5"/>
      <c r="N9" s="5"/>
      <c r="O9" s="143"/>
    </row>
    <row r="10">
      <c r="A10" s="1"/>
      <c r="B10" s="138" t="s">
        <v>431</v>
      </c>
      <c r="C10" s="139" t="s">
        <v>134</v>
      </c>
      <c r="D10" s="139" t="s">
        <v>134</v>
      </c>
      <c r="E10" s="139" t="s">
        <v>134</v>
      </c>
      <c r="F10" s="139">
        <v>7.0</v>
      </c>
      <c r="G10" s="140">
        <v>0.0</v>
      </c>
      <c r="H10" s="141">
        <v>2.0</v>
      </c>
      <c r="I10" s="1"/>
      <c r="J10" s="140">
        <v>4.0</v>
      </c>
      <c r="K10" s="3"/>
      <c r="L10" s="5"/>
      <c r="M10" s="5"/>
      <c r="N10" s="53" t="s">
        <v>134</v>
      </c>
      <c r="O10" s="143"/>
    </row>
    <row r="11">
      <c r="A11" s="1"/>
      <c r="B11" s="146" t="s">
        <v>432</v>
      </c>
      <c r="C11" s="139" t="s">
        <v>134</v>
      </c>
      <c r="D11" s="139" t="s">
        <v>134</v>
      </c>
      <c r="E11" s="139" t="s">
        <v>134</v>
      </c>
      <c r="F11" s="139">
        <v>8.0</v>
      </c>
      <c r="G11" s="140">
        <v>100.0</v>
      </c>
      <c r="H11" s="145"/>
      <c r="I11" s="1"/>
      <c r="J11" s="140">
        <v>130.0</v>
      </c>
      <c r="K11" s="142" t="s">
        <v>424</v>
      </c>
      <c r="L11" s="5"/>
      <c r="M11" s="5"/>
      <c r="N11" s="5"/>
      <c r="O11" s="143"/>
    </row>
    <row r="12">
      <c r="A12" s="4" t="s">
        <v>433</v>
      </c>
      <c r="C12" s="115" t="s">
        <v>134</v>
      </c>
      <c r="D12" s="115" t="s">
        <v>134</v>
      </c>
      <c r="E12" s="115" t="s">
        <v>134</v>
      </c>
      <c r="F12" s="136"/>
      <c r="G12" s="135">
        <v>0.0</v>
      </c>
      <c r="H12" s="147">
        <v>51.0</v>
      </c>
      <c r="I12" s="135">
        <v>52.0</v>
      </c>
      <c r="J12" s="135">
        <v>53.0</v>
      </c>
      <c r="K12" s="134"/>
      <c r="L12" s="136"/>
      <c r="M12" s="136"/>
      <c r="N12" s="136"/>
      <c r="O12" s="137"/>
    </row>
    <row r="13">
      <c r="A13" s="1"/>
      <c r="B13" s="146" t="s">
        <v>434</v>
      </c>
      <c r="C13" s="139" t="s">
        <v>134</v>
      </c>
      <c r="D13" s="139" t="s">
        <v>134</v>
      </c>
      <c r="E13" s="139" t="s">
        <v>134</v>
      </c>
      <c r="F13" s="139">
        <v>9.0</v>
      </c>
      <c r="G13" s="140">
        <v>0.0</v>
      </c>
      <c r="H13" s="141">
        <v>2.0</v>
      </c>
      <c r="I13" s="1"/>
      <c r="J13" s="1"/>
      <c r="K13" s="3"/>
      <c r="L13" s="53" t="s">
        <v>134</v>
      </c>
      <c r="M13" s="5"/>
      <c r="N13" s="5"/>
      <c r="O13" s="143"/>
    </row>
    <row r="14">
      <c r="A14" s="1"/>
      <c r="B14" s="146" t="s">
        <v>435</v>
      </c>
      <c r="C14" s="139" t="s">
        <v>134</v>
      </c>
      <c r="D14" s="139" t="s">
        <v>134</v>
      </c>
      <c r="E14" s="139" t="s">
        <v>134</v>
      </c>
      <c r="F14" s="139">
        <v>10.0</v>
      </c>
      <c r="G14" s="140">
        <v>100.0</v>
      </c>
      <c r="H14" s="141">
        <v>140.0</v>
      </c>
      <c r="I14" s="1"/>
      <c r="J14" s="1"/>
      <c r="K14" s="142" t="s">
        <v>436</v>
      </c>
      <c r="L14" s="53" t="s">
        <v>134</v>
      </c>
      <c r="M14" s="5"/>
      <c r="N14" s="5"/>
      <c r="O14" s="143"/>
    </row>
    <row r="15">
      <c r="A15" s="1"/>
      <c r="B15" s="146" t="s">
        <v>437</v>
      </c>
      <c r="C15" s="139" t="s">
        <v>134</v>
      </c>
      <c r="D15" s="139" t="s">
        <v>134</v>
      </c>
      <c r="E15" s="139" t="s">
        <v>134</v>
      </c>
      <c r="F15" s="139">
        <v>11.0</v>
      </c>
      <c r="G15" s="140">
        <v>100.0</v>
      </c>
      <c r="H15" s="141">
        <v>200.0</v>
      </c>
      <c r="I15" s="1"/>
      <c r="J15" s="1"/>
      <c r="K15" s="142" t="s">
        <v>424</v>
      </c>
      <c r="L15" s="5"/>
      <c r="M15" s="53" t="s">
        <v>134</v>
      </c>
      <c r="N15" s="53" t="s">
        <v>134</v>
      </c>
      <c r="O15" s="143"/>
    </row>
    <row r="16">
      <c r="A16" s="1"/>
      <c r="B16" s="146" t="s">
        <v>438</v>
      </c>
      <c r="C16" s="139" t="s">
        <v>134</v>
      </c>
      <c r="D16" s="139" t="s">
        <v>134</v>
      </c>
      <c r="E16" s="139" t="s">
        <v>134</v>
      </c>
      <c r="F16" s="139">
        <v>12.0</v>
      </c>
      <c r="G16" s="140">
        <v>100.0</v>
      </c>
      <c r="H16" s="145"/>
      <c r="I16" s="140">
        <v>120.0</v>
      </c>
      <c r="J16" s="1"/>
      <c r="K16" s="142" t="s">
        <v>424</v>
      </c>
      <c r="L16" s="5"/>
      <c r="M16" s="53" t="s">
        <v>134</v>
      </c>
      <c r="N16" s="53" t="s">
        <v>134</v>
      </c>
      <c r="O16" s="143"/>
    </row>
    <row r="17">
      <c r="A17" s="1"/>
      <c r="B17" s="146" t="s">
        <v>439</v>
      </c>
      <c r="C17" s="139" t="s">
        <v>134</v>
      </c>
      <c r="D17" s="139" t="s">
        <v>134</v>
      </c>
      <c r="E17" s="139" t="s">
        <v>134</v>
      </c>
      <c r="F17" s="139">
        <v>13.0</v>
      </c>
      <c r="G17" s="140">
        <v>0.0</v>
      </c>
      <c r="H17" s="145"/>
      <c r="I17" s="140">
        <v>2.0</v>
      </c>
      <c r="J17" s="1"/>
      <c r="K17" s="3"/>
      <c r="L17" s="5"/>
      <c r="M17" s="53" t="s">
        <v>134</v>
      </c>
      <c r="N17" s="53" t="s">
        <v>134</v>
      </c>
      <c r="O17" s="143"/>
    </row>
    <row r="18">
      <c r="A18" s="1"/>
      <c r="B18" s="146" t="s">
        <v>440</v>
      </c>
      <c r="C18" s="139" t="s">
        <v>134</v>
      </c>
      <c r="D18" s="6"/>
      <c r="E18" s="139" t="s">
        <v>134</v>
      </c>
      <c r="F18" s="139">
        <v>14.0</v>
      </c>
      <c r="G18" s="140">
        <v>100.0</v>
      </c>
      <c r="H18" s="145"/>
      <c r="I18" s="1"/>
      <c r="J18" s="140">
        <v>70.0</v>
      </c>
      <c r="K18" s="3"/>
      <c r="L18" s="5"/>
      <c r="M18" s="53" t="s">
        <v>134</v>
      </c>
      <c r="N18" s="53" t="s">
        <v>134</v>
      </c>
      <c r="O18" s="143"/>
    </row>
    <row r="19">
      <c r="A19" s="1"/>
      <c r="B19" s="146" t="s">
        <v>441</v>
      </c>
      <c r="C19" s="6"/>
      <c r="D19" s="6"/>
      <c r="E19" s="139" t="s">
        <v>134</v>
      </c>
      <c r="F19" s="139">
        <v>15.0</v>
      </c>
      <c r="G19" s="140">
        <v>100.0</v>
      </c>
      <c r="H19" s="145"/>
      <c r="I19" s="1"/>
      <c r="J19" s="140">
        <v>140.0</v>
      </c>
      <c r="K19" s="142" t="s">
        <v>424</v>
      </c>
      <c r="L19" s="5"/>
      <c r="M19" s="5"/>
      <c r="N19" s="5"/>
      <c r="O19" s="143"/>
    </row>
    <row r="20">
      <c r="A20" s="1"/>
      <c r="B20" s="146" t="s">
        <v>442</v>
      </c>
      <c r="C20" s="6"/>
      <c r="D20" s="139" t="s">
        <v>134</v>
      </c>
      <c r="E20" s="6"/>
      <c r="F20" s="139">
        <v>16.0</v>
      </c>
      <c r="G20" s="140">
        <v>100.0</v>
      </c>
      <c r="H20" s="145"/>
      <c r="I20" s="140">
        <v>115.0</v>
      </c>
      <c r="J20" s="140">
        <v>140.0</v>
      </c>
      <c r="K20" s="142" t="s">
        <v>424</v>
      </c>
      <c r="L20" s="53" t="s">
        <v>134</v>
      </c>
      <c r="M20" s="53" t="s">
        <v>134</v>
      </c>
      <c r="N20" s="5"/>
      <c r="O20" s="143"/>
    </row>
    <row r="21">
      <c r="A21" s="1"/>
      <c r="B21" s="146" t="s">
        <v>443</v>
      </c>
      <c r="C21" s="139" t="s">
        <v>134</v>
      </c>
      <c r="D21" s="6"/>
      <c r="E21" s="6"/>
      <c r="F21" s="139">
        <v>17.0</v>
      </c>
      <c r="G21" s="140">
        <v>100.0</v>
      </c>
      <c r="H21" s="145"/>
      <c r="I21" s="1"/>
      <c r="J21" s="140">
        <v>130.0</v>
      </c>
      <c r="K21" s="142" t="s">
        <v>424</v>
      </c>
      <c r="L21" s="5"/>
      <c r="M21" s="53" t="s">
        <v>134</v>
      </c>
      <c r="N21" s="5"/>
      <c r="O21" s="143"/>
    </row>
    <row r="22">
      <c r="A22" s="1"/>
      <c r="B22" s="146" t="s">
        <v>444</v>
      </c>
      <c r="C22" s="6"/>
      <c r="D22" s="6"/>
      <c r="E22" s="139" t="s">
        <v>134</v>
      </c>
      <c r="F22" s="139">
        <v>18.0</v>
      </c>
      <c r="G22" s="140">
        <v>0.0</v>
      </c>
      <c r="H22" s="145"/>
      <c r="I22" s="140">
        <v>2.0</v>
      </c>
      <c r="J22" s="1"/>
      <c r="K22" s="3"/>
      <c r="L22" s="53" t="s">
        <v>134</v>
      </c>
      <c r="M22" s="5"/>
      <c r="N22" s="53" t="s">
        <v>134</v>
      </c>
      <c r="O22" s="148" t="s">
        <v>134</v>
      </c>
    </row>
    <row r="23">
      <c r="A23" s="1"/>
      <c r="B23" s="138" t="s">
        <v>445</v>
      </c>
      <c r="C23" s="6"/>
      <c r="D23" s="139" t="s">
        <v>134</v>
      </c>
      <c r="E23" s="6"/>
      <c r="F23" s="139">
        <v>19.0</v>
      </c>
      <c r="G23" s="140">
        <v>0.0</v>
      </c>
      <c r="H23" s="145"/>
      <c r="I23" s="140">
        <v>1.0</v>
      </c>
      <c r="J23" s="1"/>
      <c r="K23" s="3"/>
      <c r="L23" s="5"/>
      <c r="M23" s="5"/>
      <c r="N23" s="5"/>
      <c r="O23" s="143"/>
    </row>
    <row r="24">
      <c r="A24" s="1"/>
      <c r="B24" s="146" t="s">
        <v>446</v>
      </c>
      <c r="C24" s="139" t="s">
        <v>134</v>
      </c>
      <c r="D24" s="6"/>
      <c r="E24" s="6"/>
      <c r="F24" s="139">
        <v>20.0</v>
      </c>
      <c r="G24" s="140">
        <v>0.0</v>
      </c>
      <c r="H24" s="145"/>
      <c r="I24" s="140">
        <v>2.0</v>
      </c>
      <c r="J24" s="1"/>
      <c r="K24" s="3"/>
      <c r="L24" s="53" t="s">
        <v>134</v>
      </c>
      <c r="M24" s="5"/>
      <c r="N24" s="53" t="s">
        <v>134</v>
      </c>
      <c r="O24" s="148" t="s">
        <v>134</v>
      </c>
    </row>
    <row r="25">
      <c r="A25" s="1"/>
      <c r="B25" s="146" t="s">
        <v>447</v>
      </c>
      <c r="C25" s="139" t="s">
        <v>134</v>
      </c>
      <c r="D25" s="6"/>
      <c r="E25" s="6"/>
      <c r="F25" s="139">
        <v>47.0</v>
      </c>
      <c r="G25" s="140">
        <v>10.0</v>
      </c>
      <c r="H25" s="145"/>
      <c r="I25" s="140">
        <v>20.0</v>
      </c>
      <c r="J25" s="1"/>
      <c r="K25" s="3"/>
      <c r="L25" s="5"/>
      <c r="M25" s="5"/>
      <c r="N25" s="5"/>
      <c r="O25" s="143"/>
    </row>
    <row r="26">
      <c r="A26" s="4" t="s">
        <v>448</v>
      </c>
      <c r="C26" s="115" t="s">
        <v>134</v>
      </c>
      <c r="D26" s="115" t="s">
        <v>134</v>
      </c>
      <c r="E26" s="115" t="s">
        <v>134</v>
      </c>
      <c r="F26" s="136"/>
      <c r="G26" s="135">
        <v>0.0</v>
      </c>
      <c r="H26" s="147">
        <v>54.0</v>
      </c>
      <c r="I26" s="135">
        <v>55.0</v>
      </c>
      <c r="J26" s="135">
        <v>56.0</v>
      </c>
      <c r="K26" s="134"/>
      <c r="L26" s="136"/>
      <c r="M26" s="136"/>
      <c r="N26" s="136"/>
      <c r="O26" s="137"/>
    </row>
    <row r="27">
      <c r="A27" s="1"/>
      <c r="B27" s="138" t="s">
        <v>449</v>
      </c>
      <c r="C27" s="139" t="s">
        <v>134</v>
      </c>
      <c r="D27" s="139" t="s">
        <v>134</v>
      </c>
      <c r="E27" s="139" t="s">
        <v>134</v>
      </c>
      <c r="F27" s="139">
        <v>21.0</v>
      </c>
      <c r="G27" s="140">
        <v>120.0</v>
      </c>
      <c r="H27" s="145"/>
      <c r="I27" s="140">
        <v>140.0</v>
      </c>
      <c r="J27" s="140">
        <v>150.0</v>
      </c>
      <c r="K27" s="142" t="s">
        <v>424</v>
      </c>
      <c r="L27" s="5"/>
      <c r="M27" s="53" t="s">
        <v>134</v>
      </c>
      <c r="N27" s="5"/>
      <c r="O27" s="143"/>
    </row>
    <row r="28">
      <c r="A28" s="1"/>
      <c r="B28" s="138" t="s">
        <v>450</v>
      </c>
      <c r="C28" s="139" t="s">
        <v>134</v>
      </c>
      <c r="D28" s="139" t="s">
        <v>134</v>
      </c>
      <c r="E28" s="139" t="s">
        <v>134</v>
      </c>
      <c r="F28" s="139">
        <v>22.0</v>
      </c>
      <c r="G28" s="140">
        <v>100.0</v>
      </c>
      <c r="H28" s="141">
        <v>140.0</v>
      </c>
      <c r="I28" s="1"/>
      <c r="J28" s="1"/>
      <c r="K28" s="142" t="s">
        <v>424</v>
      </c>
      <c r="L28" s="5"/>
      <c r="M28" s="5"/>
      <c r="N28" s="53" t="s">
        <v>134</v>
      </c>
      <c r="O28" s="143"/>
    </row>
    <row r="29">
      <c r="A29" s="1"/>
      <c r="B29" s="146" t="s">
        <v>451</v>
      </c>
      <c r="C29" s="139" t="s">
        <v>134</v>
      </c>
      <c r="D29" s="139" t="s">
        <v>134</v>
      </c>
      <c r="E29" s="139" t="s">
        <v>134</v>
      </c>
      <c r="F29" s="139">
        <v>23.0</v>
      </c>
      <c r="G29" s="140">
        <v>30.0</v>
      </c>
      <c r="H29" s="141">
        <v>45.0</v>
      </c>
      <c r="I29" s="140">
        <v>60.0</v>
      </c>
      <c r="J29" s="1"/>
      <c r="K29" s="142"/>
      <c r="L29" s="5"/>
      <c r="M29" s="5"/>
      <c r="N29" s="53" t="s">
        <v>134</v>
      </c>
      <c r="O29" s="143"/>
    </row>
    <row r="30">
      <c r="A30" s="1"/>
      <c r="B30" s="146" t="s">
        <v>452</v>
      </c>
      <c r="C30" s="139" t="s">
        <v>134</v>
      </c>
      <c r="D30" s="6"/>
      <c r="E30" s="139" t="s">
        <v>134</v>
      </c>
      <c r="F30" s="139">
        <v>48.0</v>
      </c>
      <c r="G30" s="140">
        <v>100.0</v>
      </c>
      <c r="H30" s="145"/>
      <c r="I30" s="1"/>
      <c r="J30" s="140">
        <v>300.0</v>
      </c>
      <c r="K30" s="142" t="s">
        <v>424</v>
      </c>
      <c r="L30" s="5"/>
      <c r="M30" s="53" t="s">
        <v>134</v>
      </c>
      <c r="N30" s="53" t="s">
        <v>134</v>
      </c>
      <c r="O30" s="143"/>
    </row>
    <row r="31">
      <c r="A31" s="1"/>
      <c r="B31" s="149" t="s">
        <v>453</v>
      </c>
      <c r="C31" s="139" t="s">
        <v>134</v>
      </c>
      <c r="D31" s="6"/>
      <c r="E31" s="139" t="s">
        <v>134</v>
      </c>
      <c r="F31" s="139">
        <v>24.0</v>
      </c>
      <c r="G31" s="140">
        <v>100.0</v>
      </c>
      <c r="H31" s="145"/>
      <c r="I31" s="1"/>
      <c r="J31" s="1"/>
      <c r="K31" s="142" t="s">
        <v>424</v>
      </c>
      <c r="L31" s="5"/>
      <c r="M31" s="5"/>
      <c r="N31" s="5"/>
      <c r="O31" s="143"/>
    </row>
    <row r="32">
      <c r="A32" s="1"/>
      <c r="B32" s="146" t="s">
        <v>454</v>
      </c>
      <c r="C32" s="6"/>
      <c r="D32" s="139" t="s">
        <v>134</v>
      </c>
      <c r="E32" s="6"/>
      <c r="F32" s="139">
        <v>25.0</v>
      </c>
      <c r="G32" s="140">
        <v>100.0</v>
      </c>
      <c r="H32" s="145"/>
      <c r="I32" s="1"/>
      <c r="J32" s="140">
        <v>200.0</v>
      </c>
      <c r="K32" s="142" t="s">
        <v>424</v>
      </c>
      <c r="L32" s="5"/>
      <c r="M32" s="5"/>
      <c r="N32" s="5"/>
      <c r="O32" s="143"/>
    </row>
    <row r="33">
      <c r="A33" s="4" t="s">
        <v>455</v>
      </c>
      <c r="C33" s="115" t="s">
        <v>134</v>
      </c>
      <c r="D33" s="136"/>
      <c r="E33" s="115" t="s">
        <v>134</v>
      </c>
      <c r="F33" s="136"/>
      <c r="G33" s="135">
        <v>0.0</v>
      </c>
      <c r="H33" s="147">
        <v>57.0</v>
      </c>
      <c r="I33" s="135">
        <v>58.0</v>
      </c>
      <c r="J33" s="135">
        <v>59.0</v>
      </c>
      <c r="K33" s="134"/>
      <c r="L33" s="136"/>
      <c r="M33" s="136"/>
      <c r="N33" s="136"/>
      <c r="O33" s="137"/>
    </row>
    <row r="34">
      <c r="A34" s="1"/>
      <c r="B34" s="146" t="s">
        <v>456</v>
      </c>
      <c r="C34" s="139" t="s">
        <v>134</v>
      </c>
      <c r="D34" s="6"/>
      <c r="E34" s="139" t="s">
        <v>134</v>
      </c>
      <c r="F34" s="139">
        <v>26.0</v>
      </c>
      <c r="G34" s="140">
        <v>0.0</v>
      </c>
      <c r="H34" s="145"/>
      <c r="I34" s="140">
        <v>2.0</v>
      </c>
      <c r="J34" s="1"/>
      <c r="K34" s="3"/>
      <c r="L34" s="5"/>
      <c r="M34" s="53" t="s">
        <v>134</v>
      </c>
      <c r="N34" s="5"/>
      <c r="O34" s="148" t="s">
        <v>134</v>
      </c>
    </row>
    <row r="35">
      <c r="A35" s="1"/>
      <c r="B35" s="146" t="s">
        <v>457</v>
      </c>
      <c r="C35" s="139" t="s">
        <v>134</v>
      </c>
      <c r="D35" s="6"/>
      <c r="E35" s="139" t="s">
        <v>134</v>
      </c>
      <c r="F35" s="139">
        <v>27.0</v>
      </c>
      <c r="G35" s="140">
        <v>0.0</v>
      </c>
      <c r="H35" s="141">
        <v>4.0</v>
      </c>
      <c r="I35" s="1"/>
      <c r="J35" s="140">
        <v>8.0</v>
      </c>
      <c r="K35" s="3"/>
      <c r="L35" s="5"/>
      <c r="M35" s="53" t="s">
        <v>134</v>
      </c>
      <c r="N35" s="53" t="s">
        <v>134</v>
      </c>
      <c r="O35" s="143"/>
    </row>
    <row r="36">
      <c r="A36" s="1"/>
      <c r="B36" s="146" t="s">
        <v>458</v>
      </c>
      <c r="C36" s="6"/>
      <c r="D36" s="6"/>
      <c r="E36" s="139" t="s">
        <v>134</v>
      </c>
      <c r="F36" s="139">
        <v>28.0</v>
      </c>
      <c r="G36" s="140">
        <v>100.0</v>
      </c>
      <c r="H36" s="145"/>
      <c r="I36" s="140">
        <v>120.0</v>
      </c>
      <c r="J36" s="1"/>
      <c r="K36" s="142" t="s">
        <v>424</v>
      </c>
      <c r="L36" s="5"/>
      <c r="M36" s="5"/>
      <c r="N36" s="5"/>
      <c r="O36" s="143"/>
    </row>
    <row r="37">
      <c r="A37" s="1"/>
      <c r="B37" s="146" t="s">
        <v>459</v>
      </c>
      <c r="C37" s="139" t="s">
        <v>134</v>
      </c>
      <c r="D37" s="6"/>
      <c r="E37" s="6"/>
      <c r="F37" s="139">
        <v>29.0</v>
      </c>
      <c r="G37" s="140">
        <v>100.0</v>
      </c>
      <c r="H37" s="145"/>
      <c r="I37" s="140">
        <v>50.0</v>
      </c>
      <c r="J37" s="1"/>
      <c r="K37" s="142" t="s">
        <v>424</v>
      </c>
      <c r="L37" s="5"/>
      <c r="M37" s="5"/>
      <c r="N37" s="5"/>
      <c r="O37" s="143"/>
    </row>
    <row r="38">
      <c r="A38" s="4" t="s">
        <v>460</v>
      </c>
      <c r="C38" s="115" t="s">
        <v>134</v>
      </c>
      <c r="D38" s="115" t="s">
        <v>134</v>
      </c>
      <c r="E38" s="136"/>
      <c r="F38" s="136"/>
      <c r="G38" s="135">
        <v>0.0</v>
      </c>
      <c r="H38" s="147">
        <v>60.0</v>
      </c>
      <c r="I38" s="135">
        <v>61.0</v>
      </c>
      <c r="J38" s="135">
        <v>62.0</v>
      </c>
      <c r="K38" s="134"/>
      <c r="L38" s="136"/>
      <c r="M38" s="136"/>
      <c r="N38" s="136"/>
      <c r="O38" s="137"/>
    </row>
    <row r="39">
      <c r="A39" s="1"/>
      <c r="B39" s="146" t="s">
        <v>461</v>
      </c>
      <c r="C39" s="139" t="s">
        <v>134</v>
      </c>
      <c r="D39" s="139" t="s">
        <v>134</v>
      </c>
      <c r="E39" s="6"/>
      <c r="F39" s="139">
        <v>30.0</v>
      </c>
      <c r="G39" s="140">
        <v>10.0</v>
      </c>
      <c r="H39" s="141">
        <v>12.0</v>
      </c>
      <c r="I39" s="1"/>
      <c r="J39" s="1"/>
      <c r="K39" s="1"/>
      <c r="L39" s="139" t="s">
        <v>134</v>
      </c>
      <c r="M39" s="139" t="s">
        <v>134</v>
      </c>
      <c r="N39" s="139" t="s">
        <v>134</v>
      </c>
      <c r="O39" s="148" t="s">
        <v>134</v>
      </c>
    </row>
    <row r="40">
      <c r="A40" s="1"/>
      <c r="B40" s="146" t="s">
        <v>462</v>
      </c>
      <c r="C40" s="139" t="s">
        <v>134</v>
      </c>
      <c r="D40" s="139" t="s">
        <v>134</v>
      </c>
      <c r="E40" s="6"/>
      <c r="F40" s="139">
        <v>31.0</v>
      </c>
      <c r="G40" s="140">
        <v>-18.0</v>
      </c>
      <c r="H40" s="141">
        <v>-20.0</v>
      </c>
      <c r="I40" s="140">
        <v>-22.0</v>
      </c>
      <c r="J40" s="140">
        <v>-24.0</v>
      </c>
      <c r="K40" s="3"/>
      <c r="L40" s="5"/>
      <c r="M40" s="53" t="s">
        <v>134</v>
      </c>
      <c r="N40" s="53" t="s">
        <v>134</v>
      </c>
      <c r="O40" s="148" t="s">
        <v>134</v>
      </c>
    </row>
    <row r="41">
      <c r="A41" s="1"/>
      <c r="B41" s="146" t="s">
        <v>463</v>
      </c>
      <c r="C41" s="139" t="s">
        <v>134</v>
      </c>
      <c r="D41" s="139" t="s">
        <v>134</v>
      </c>
      <c r="E41" s="6"/>
      <c r="F41" s="139">
        <v>32.0</v>
      </c>
      <c r="G41" s="140">
        <v>-4.0</v>
      </c>
      <c r="H41" s="141">
        <v>-2.0</v>
      </c>
      <c r="I41" s="1"/>
      <c r="J41" s="140">
        <v>0.0</v>
      </c>
      <c r="K41" s="3"/>
      <c r="L41" s="5"/>
      <c r="M41" s="53" t="s">
        <v>134</v>
      </c>
      <c r="N41" s="5"/>
      <c r="O41" s="143"/>
    </row>
    <row r="42">
      <c r="A42" s="1"/>
      <c r="B42" s="146" t="s">
        <v>464</v>
      </c>
      <c r="C42" s="139" t="s">
        <v>134</v>
      </c>
      <c r="D42" s="139" t="s">
        <v>134</v>
      </c>
      <c r="E42" s="6"/>
      <c r="F42" s="139">
        <v>33.0</v>
      </c>
      <c r="G42" s="140">
        <v>0.0</v>
      </c>
      <c r="H42" s="145"/>
      <c r="I42" s="140">
        <v>2.0</v>
      </c>
      <c r="J42" s="1"/>
      <c r="K42" s="3"/>
      <c r="L42" s="5"/>
      <c r="M42" s="53" t="s">
        <v>134</v>
      </c>
      <c r="N42" s="5"/>
      <c r="O42" s="148" t="s">
        <v>134</v>
      </c>
    </row>
    <row r="43">
      <c r="A43" s="1"/>
      <c r="B43" s="146" t="s">
        <v>465</v>
      </c>
      <c r="C43" s="139" t="s">
        <v>134</v>
      </c>
      <c r="D43" s="6"/>
      <c r="E43" s="6"/>
      <c r="F43" s="139">
        <v>34.0</v>
      </c>
      <c r="G43" s="140">
        <v>100.0</v>
      </c>
      <c r="H43" s="145"/>
      <c r="I43" s="140">
        <v>130.0</v>
      </c>
      <c r="J43" s="1"/>
      <c r="K43" s="142" t="s">
        <v>424</v>
      </c>
      <c r="L43" s="5"/>
      <c r="M43" s="53" t="s">
        <v>134</v>
      </c>
      <c r="N43" s="53" t="s">
        <v>134</v>
      </c>
      <c r="O43" s="143"/>
    </row>
    <row r="44">
      <c r="A44" s="1"/>
      <c r="B44" s="146" t="s">
        <v>466</v>
      </c>
      <c r="C44" s="139" t="s">
        <v>134</v>
      </c>
      <c r="D44" s="6"/>
      <c r="E44" s="6"/>
      <c r="F44" s="139">
        <v>49.0</v>
      </c>
      <c r="G44" s="140">
        <v>0.0</v>
      </c>
      <c r="H44" s="145"/>
      <c r="I44" s="1"/>
      <c r="J44" s="140">
        <v>2.0</v>
      </c>
      <c r="K44" s="1"/>
      <c r="L44" s="6"/>
      <c r="M44" s="139" t="s">
        <v>134</v>
      </c>
      <c r="N44" s="139" t="s">
        <v>134</v>
      </c>
      <c r="O44" s="6"/>
    </row>
    <row r="45">
      <c r="A45" s="1"/>
      <c r="B45" s="146" t="s">
        <v>467</v>
      </c>
      <c r="C45" s="6"/>
      <c r="D45" s="139" t="s">
        <v>134</v>
      </c>
      <c r="E45" s="6"/>
      <c r="F45" s="139">
        <v>35.0</v>
      </c>
      <c r="G45" s="140">
        <v>10.0</v>
      </c>
      <c r="H45" s="145"/>
      <c r="I45" s="140">
        <v>13.0</v>
      </c>
      <c r="J45" s="140">
        <v>-13.0</v>
      </c>
      <c r="K45" s="3"/>
      <c r="L45" s="5"/>
      <c r="M45" s="5"/>
      <c r="N45" s="5"/>
      <c r="O45" s="148" t="s">
        <v>134</v>
      </c>
    </row>
    <row r="46">
      <c r="A46" s="4" t="s">
        <v>468</v>
      </c>
      <c r="C46" s="136"/>
      <c r="D46" s="136"/>
      <c r="E46" s="115" t="s">
        <v>134</v>
      </c>
      <c r="F46" s="136"/>
      <c r="G46" s="135">
        <v>0.0</v>
      </c>
      <c r="H46" s="147">
        <v>63.0</v>
      </c>
      <c r="I46" s="135">
        <v>64.0</v>
      </c>
      <c r="J46" s="135">
        <v>65.0</v>
      </c>
      <c r="K46" s="134"/>
      <c r="L46" s="136"/>
      <c r="M46" s="136"/>
      <c r="N46" s="136"/>
      <c r="O46" s="137"/>
    </row>
    <row r="47">
      <c r="A47" s="1"/>
      <c r="B47" s="146" t="s">
        <v>469</v>
      </c>
      <c r="C47" s="6"/>
      <c r="D47" s="6"/>
      <c r="E47" s="139" t="s">
        <v>134</v>
      </c>
      <c r="F47" s="139">
        <v>36.0</v>
      </c>
      <c r="G47" s="140">
        <v>40.0</v>
      </c>
      <c r="H47" s="141">
        <v>30.0</v>
      </c>
      <c r="I47" s="1"/>
      <c r="J47" s="140">
        <v>20.0</v>
      </c>
      <c r="K47" s="3"/>
      <c r="L47" s="5"/>
      <c r="M47" s="5"/>
      <c r="N47" s="5"/>
      <c r="O47" s="143"/>
    </row>
    <row r="48">
      <c r="A48" s="1"/>
      <c r="B48" s="146" t="s">
        <v>470</v>
      </c>
      <c r="C48" s="6"/>
      <c r="D48" s="6"/>
      <c r="E48" s="139" t="s">
        <v>134</v>
      </c>
      <c r="F48" s="139">
        <v>37.0</v>
      </c>
      <c r="G48" s="140">
        <v>100.0</v>
      </c>
      <c r="H48" s="141">
        <v>150.0</v>
      </c>
      <c r="I48" s="140">
        <v>200.0</v>
      </c>
      <c r="J48" s="1"/>
      <c r="K48" s="142" t="s">
        <v>424</v>
      </c>
      <c r="L48" s="5"/>
      <c r="M48" s="5"/>
      <c r="N48" s="5"/>
      <c r="O48" s="143"/>
    </row>
    <row r="49">
      <c r="A49" s="1"/>
      <c r="B49" s="146" t="s">
        <v>471</v>
      </c>
      <c r="C49" s="6"/>
      <c r="D49" s="6"/>
      <c r="E49" s="139" t="s">
        <v>134</v>
      </c>
      <c r="F49" s="139">
        <v>38.0</v>
      </c>
      <c r="G49" s="140">
        <v>100.0</v>
      </c>
      <c r="H49" s="145"/>
      <c r="I49" s="140">
        <v>150.0</v>
      </c>
      <c r="J49" s="140">
        <v>200.0</v>
      </c>
      <c r="K49" s="142" t="s">
        <v>424</v>
      </c>
      <c r="L49" s="5"/>
      <c r="M49" s="5"/>
      <c r="N49" s="5"/>
      <c r="O49" s="143"/>
    </row>
    <row r="50">
      <c r="A50" s="1"/>
      <c r="B50" s="146" t="s">
        <v>472</v>
      </c>
      <c r="C50" s="6"/>
      <c r="D50" s="6"/>
      <c r="E50" s="139" t="s">
        <v>134</v>
      </c>
      <c r="F50" s="139">
        <v>39.0</v>
      </c>
      <c r="G50" s="140">
        <v>100.0</v>
      </c>
      <c r="H50" s="141">
        <v>150.0</v>
      </c>
      <c r="I50" s="140">
        <v>200.0</v>
      </c>
      <c r="J50" s="1"/>
      <c r="K50" s="142" t="s">
        <v>424</v>
      </c>
      <c r="L50" s="5"/>
      <c r="M50" s="5"/>
      <c r="N50" s="5"/>
      <c r="O50" s="143"/>
    </row>
    <row r="51">
      <c r="A51" s="1"/>
      <c r="B51" s="146" t="s">
        <v>473</v>
      </c>
      <c r="C51" s="6"/>
      <c r="D51" s="6"/>
      <c r="E51" s="139" t="s">
        <v>134</v>
      </c>
      <c r="F51" s="139">
        <v>40.0</v>
      </c>
      <c r="G51" s="140">
        <v>10.0</v>
      </c>
      <c r="H51" s="145"/>
      <c r="I51" s="140">
        <v>20.0</v>
      </c>
      <c r="J51" s="1"/>
      <c r="K51" s="3"/>
      <c r="L51" s="5"/>
      <c r="M51" s="5"/>
      <c r="N51" s="5"/>
      <c r="O51" s="143"/>
    </row>
    <row r="52">
      <c r="A52" s="1"/>
      <c r="B52" s="146" t="s">
        <v>474</v>
      </c>
      <c r="C52" s="6"/>
      <c r="D52" s="6"/>
      <c r="E52" s="139" t="s">
        <v>134</v>
      </c>
      <c r="F52" s="139">
        <v>41.0</v>
      </c>
      <c r="G52" s="140">
        <v>4.0</v>
      </c>
      <c r="H52" s="145"/>
      <c r="I52" s="1"/>
      <c r="J52" s="140">
        <v>2.0</v>
      </c>
      <c r="K52" s="3"/>
      <c r="L52" s="5"/>
      <c r="M52" s="5"/>
      <c r="N52" s="5"/>
      <c r="O52" s="143"/>
    </row>
    <row r="53">
      <c r="A53" s="4" t="s">
        <v>475</v>
      </c>
      <c r="C53" s="136"/>
      <c r="D53" s="115" t="s">
        <v>134</v>
      </c>
      <c r="E53" s="136"/>
      <c r="F53" s="136"/>
      <c r="G53" s="135">
        <v>0.0</v>
      </c>
      <c r="H53" s="147">
        <v>66.0</v>
      </c>
      <c r="I53" s="135">
        <v>67.0</v>
      </c>
      <c r="J53" s="135">
        <v>68.0</v>
      </c>
      <c r="K53" s="134"/>
      <c r="L53" s="136"/>
      <c r="M53" s="136"/>
      <c r="N53" s="136"/>
      <c r="O53" s="137"/>
    </row>
    <row r="54">
      <c r="A54" s="1"/>
      <c r="B54" s="146" t="s">
        <v>476</v>
      </c>
      <c r="C54" s="6"/>
      <c r="D54" s="139" t="s">
        <v>134</v>
      </c>
      <c r="E54" s="6"/>
      <c r="F54" s="139">
        <v>42.0</v>
      </c>
      <c r="G54" s="140">
        <v>100.0</v>
      </c>
      <c r="H54" s="141">
        <v>50.0</v>
      </c>
      <c r="I54" s="1"/>
      <c r="J54" s="1"/>
      <c r="K54" s="142" t="s">
        <v>424</v>
      </c>
      <c r="L54" s="5"/>
      <c r="M54" s="5"/>
      <c r="N54" s="5"/>
      <c r="O54" s="143"/>
    </row>
    <row r="55">
      <c r="A55" s="3"/>
      <c r="B55" s="146" t="s">
        <v>477</v>
      </c>
      <c r="C55" s="5"/>
      <c r="D55" s="53" t="s">
        <v>134</v>
      </c>
      <c r="E55" s="5"/>
      <c r="F55" s="53">
        <v>43.0</v>
      </c>
      <c r="G55" s="55">
        <v>2.0</v>
      </c>
      <c r="H55" s="150"/>
      <c r="I55" s="55">
        <v>6.0</v>
      </c>
      <c r="J55" s="55">
        <v>10.0</v>
      </c>
      <c r="K55" s="3"/>
      <c r="L55" s="5"/>
      <c r="M55" s="53" t="s">
        <v>134</v>
      </c>
      <c r="N55" s="5"/>
      <c r="O55" s="143"/>
    </row>
    <row r="56">
      <c r="A56" s="3"/>
      <c r="B56" s="146" t="s">
        <v>478</v>
      </c>
      <c r="C56" s="5"/>
      <c r="D56" s="53" t="s">
        <v>134</v>
      </c>
      <c r="E56" s="5"/>
      <c r="F56" s="139">
        <v>44.0</v>
      </c>
      <c r="G56" s="55">
        <v>120.0</v>
      </c>
      <c r="H56" s="151">
        <v>140.0</v>
      </c>
      <c r="I56" s="55">
        <v>160.0</v>
      </c>
      <c r="J56" s="3"/>
      <c r="K56" s="142" t="s">
        <v>424</v>
      </c>
      <c r="L56" s="53" t="s">
        <v>134</v>
      </c>
      <c r="M56" s="5"/>
      <c r="N56" s="5"/>
      <c r="O56" s="143"/>
    </row>
    <row r="57">
      <c r="A57" s="3"/>
      <c r="B57" s="146" t="s">
        <v>479</v>
      </c>
      <c r="C57" s="5"/>
      <c r="D57" s="53" t="s">
        <v>134</v>
      </c>
      <c r="E57" s="5"/>
      <c r="F57" s="53">
        <v>45.0</v>
      </c>
      <c r="G57" s="55">
        <v>0.0</v>
      </c>
      <c r="H57" s="150"/>
      <c r="I57" s="55">
        <v>1.0</v>
      </c>
      <c r="J57" s="55">
        <v>2.0</v>
      </c>
      <c r="K57" s="3"/>
      <c r="L57" s="5"/>
      <c r="M57" s="5"/>
      <c r="N57" s="5"/>
      <c r="O57" s="143"/>
    </row>
    <row r="58">
      <c r="A58" s="3"/>
      <c r="B58" s="146" t="s">
        <v>480</v>
      </c>
      <c r="C58" s="5"/>
      <c r="D58" s="53" t="s">
        <v>134</v>
      </c>
      <c r="E58" s="5"/>
      <c r="F58" s="139">
        <v>46.0</v>
      </c>
      <c r="G58" s="140">
        <v>42.0</v>
      </c>
      <c r="H58" s="151">
        <v>30.0</v>
      </c>
      <c r="I58" s="3"/>
      <c r="J58" s="3"/>
      <c r="K58" s="3"/>
      <c r="L58" s="5"/>
      <c r="M58" s="5"/>
      <c r="N58" s="5"/>
      <c r="O58" s="143"/>
    </row>
    <row r="59">
      <c r="A59" s="54" t="s">
        <v>413</v>
      </c>
      <c r="C59" s="131">
        <f t="shared" ref="C59:E59" si="1">COUNTIF(C$2:C58,"X")</f>
        <v>37</v>
      </c>
      <c r="D59" s="131">
        <f t="shared" si="1"/>
        <v>35</v>
      </c>
      <c r="E59" s="131">
        <f t="shared" si="1"/>
        <v>34</v>
      </c>
      <c r="F59" s="5"/>
      <c r="G59" s="3"/>
      <c r="H59" s="3"/>
      <c r="I59" s="3"/>
      <c r="J59" s="3"/>
      <c r="K59" s="3"/>
      <c r="L59" s="5"/>
      <c r="M59" s="5"/>
      <c r="N59" s="5"/>
      <c r="O59" s="143"/>
    </row>
  </sheetData>
  <mergeCells count="8">
    <mergeCell ref="A2:B2"/>
    <mergeCell ref="A12:B12"/>
    <mergeCell ref="A26:B26"/>
    <mergeCell ref="A33:B33"/>
    <mergeCell ref="A38:B38"/>
    <mergeCell ref="A46:B46"/>
    <mergeCell ref="A53:B53"/>
    <mergeCell ref="A59:B59"/>
  </mergeCells>
  <drawing r:id="rId1"/>
</worksheet>
</file>